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АБІЧ Л.М\2021 рік\Бюджетні запити 2021 рік\Оцінка ефективності БП 2021\"/>
    </mc:Choice>
  </mc:AlternateContent>
  <bookViews>
    <workbookView xWindow="0" yWindow="0" windowWidth="28800" windowHeight="10965"/>
  </bookViews>
  <sheets>
    <sheet name="Оцінка (2)" sheetId="3" r:id="rId1"/>
    <sheet name="Оцінка" sheetId="1" state="hidden" r:id="rId2"/>
    <sheet name="0617321розр(24.12.2020) (2)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0" i="3" l="1"/>
  <c r="H472" i="3"/>
  <c r="H471" i="3"/>
  <c r="H470" i="3"/>
  <c r="H469" i="3"/>
  <c r="H468" i="3"/>
  <c r="H466" i="3"/>
  <c r="H465" i="3"/>
  <c r="H464" i="3"/>
  <c r="H463" i="3"/>
  <c r="H462" i="3"/>
  <c r="M455" i="3"/>
  <c r="L455" i="3"/>
  <c r="K455" i="3"/>
  <c r="J455" i="3"/>
  <c r="G455" i="3"/>
  <c r="L454" i="3"/>
  <c r="K454" i="3"/>
  <c r="J454" i="3"/>
  <c r="M454" i="3" s="1"/>
  <c r="G454" i="3"/>
  <c r="L452" i="3"/>
  <c r="K452" i="3"/>
  <c r="J452" i="3"/>
  <c r="G452" i="3"/>
  <c r="M452" i="3" s="1"/>
  <c r="L451" i="3"/>
  <c r="K451" i="3"/>
  <c r="J451" i="3"/>
  <c r="M451" i="3" s="1"/>
  <c r="G451" i="3"/>
  <c r="L449" i="3"/>
  <c r="K449" i="3"/>
  <c r="J449" i="3"/>
  <c r="G449" i="3"/>
  <c r="M449" i="3" s="1"/>
  <c r="L448" i="3"/>
  <c r="K448" i="3"/>
  <c r="J448" i="3"/>
  <c r="M448" i="3" s="1"/>
  <c r="G448" i="3"/>
  <c r="L446" i="3"/>
  <c r="K446" i="3"/>
  <c r="J446" i="3"/>
  <c r="M446" i="3" s="1"/>
  <c r="G446" i="3"/>
  <c r="L445" i="3"/>
  <c r="K445" i="3"/>
  <c r="J445" i="3"/>
  <c r="M445" i="3" s="1"/>
  <c r="G445" i="3"/>
  <c r="L444" i="3"/>
  <c r="K444" i="3"/>
  <c r="J444" i="3"/>
  <c r="G444" i="3"/>
  <c r="M444" i="3" s="1"/>
  <c r="L443" i="3"/>
  <c r="K443" i="3"/>
  <c r="J443" i="3"/>
  <c r="M443" i="3" s="1"/>
  <c r="G443" i="3"/>
  <c r="L442" i="3"/>
  <c r="K442" i="3"/>
  <c r="J442" i="3"/>
  <c r="G442" i="3"/>
  <c r="M442" i="3" s="1"/>
  <c r="L441" i="3"/>
  <c r="K441" i="3"/>
  <c r="J441" i="3"/>
  <c r="M441" i="3" s="1"/>
  <c r="G441" i="3"/>
  <c r="L437" i="3"/>
  <c r="K437" i="3"/>
  <c r="J437" i="3"/>
  <c r="G437" i="3"/>
  <c r="M437" i="3" s="1"/>
  <c r="L434" i="3"/>
  <c r="K434" i="3"/>
  <c r="J434" i="3"/>
  <c r="M434" i="3" s="1"/>
  <c r="G434" i="3"/>
  <c r="L433" i="3"/>
  <c r="K433" i="3"/>
  <c r="J433" i="3"/>
  <c r="M433" i="3" s="1"/>
  <c r="G433" i="3"/>
  <c r="L431" i="3"/>
  <c r="K431" i="3"/>
  <c r="J431" i="3"/>
  <c r="M431" i="3" s="1"/>
  <c r="G431" i="3"/>
  <c r="L430" i="3"/>
  <c r="K430" i="3"/>
  <c r="J430" i="3"/>
  <c r="G430" i="3"/>
  <c r="M430" i="3" s="1"/>
  <c r="L428" i="3"/>
  <c r="K428" i="3"/>
  <c r="J428" i="3"/>
  <c r="M428" i="3" s="1"/>
  <c r="G428" i="3"/>
  <c r="L427" i="3"/>
  <c r="K427" i="3"/>
  <c r="J427" i="3"/>
  <c r="G427" i="3"/>
  <c r="M427" i="3" s="1"/>
  <c r="L425" i="3"/>
  <c r="K425" i="3"/>
  <c r="J425" i="3"/>
  <c r="M425" i="3" s="1"/>
  <c r="G425" i="3"/>
  <c r="M424" i="3"/>
  <c r="L424" i="3"/>
  <c r="K424" i="3"/>
  <c r="J424" i="3"/>
  <c r="G424" i="3"/>
  <c r="L423" i="3"/>
  <c r="K423" i="3"/>
  <c r="J423" i="3"/>
  <c r="M423" i="3" s="1"/>
  <c r="G423" i="3"/>
  <c r="L422" i="3"/>
  <c r="K422" i="3"/>
  <c r="J422" i="3"/>
  <c r="M422" i="3" s="1"/>
  <c r="G422" i="3"/>
  <c r="L421" i="3"/>
  <c r="K421" i="3"/>
  <c r="J421" i="3"/>
  <c r="M421" i="3" s="1"/>
  <c r="G421" i="3"/>
  <c r="L420" i="3"/>
  <c r="K420" i="3"/>
  <c r="J420" i="3"/>
  <c r="G420" i="3"/>
  <c r="M420" i="3" s="1"/>
  <c r="L416" i="3"/>
  <c r="K416" i="3"/>
  <c r="J416" i="3"/>
  <c r="M416" i="3" s="1"/>
  <c r="G416" i="3"/>
  <c r="L413" i="3"/>
  <c r="K413" i="3"/>
  <c r="J413" i="3"/>
  <c r="G413" i="3"/>
  <c r="M413" i="3" s="1"/>
  <c r="L412" i="3"/>
  <c r="K412" i="3"/>
  <c r="J412" i="3"/>
  <c r="M412" i="3" s="1"/>
  <c r="G412" i="3"/>
  <c r="L410" i="3"/>
  <c r="K410" i="3"/>
  <c r="J410" i="3"/>
  <c r="G410" i="3"/>
  <c r="M410" i="3" s="1"/>
  <c r="L409" i="3"/>
  <c r="K409" i="3"/>
  <c r="J409" i="3"/>
  <c r="M409" i="3" s="1"/>
  <c r="G409" i="3"/>
  <c r="L407" i="3"/>
  <c r="K407" i="3"/>
  <c r="J407" i="3"/>
  <c r="M407" i="3" s="1"/>
  <c r="G407" i="3"/>
  <c r="L406" i="3"/>
  <c r="K406" i="3"/>
  <c r="J406" i="3"/>
  <c r="M406" i="3" s="1"/>
  <c r="G406" i="3"/>
  <c r="L404" i="3"/>
  <c r="K404" i="3"/>
  <c r="J404" i="3"/>
  <c r="G404" i="3"/>
  <c r="M404" i="3" s="1"/>
  <c r="L403" i="3"/>
  <c r="K403" i="3"/>
  <c r="J403" i="3"/>
  <c r="M403" i="3" s="1"/>
  <c r="G403" i="3"/>
  <c r="L402" i="3"/>
  <c r="K402" i="3"/>
  <c r="J402" i="3"/>
  <c r="G402" i="3"/>
  <c r="M402" i="3" s="1"/>
  <c r="L401" i="3"/>
  <c r="K401" i="3"/>
  <c r="J401" i="3"/>
  <c r="M401" i="3" s="1"/>
  <c r="G401" i="3"/>
  <c r="L400" i="3"/>
  <c r="K400" i="3"/>
  <c r="J400" i="3"/>
  <c r="G400" i="3"/>
  <c r="M400" i="3" s="1"/>
  <c r="L399" i="3"/>
  <c r="K399" i="3"/>
  <c r="J399" i="3"/>
  <c r="M399" i="3" s="1"/>
  <c r="G399" i="3"/>
  <c r="L395" i="3"/>
  <c r="K395" i="3"/>
  <c r="J395" i="3"/>
  <c r="M395" i="3" s="1"/>
  <c r="G395" i="3"/>
  <c r="L392" i="3"/>
  <c r="K392" i="3"/>
  <c r="J392" i="3"/>
  <c r="M392" i="3" s="1"/>
  <c r="G392" i="3"/>
  <c r="L391" i="3"/>
  <c r="K391" i="3"/>
  <c r="J391" i="3"/>
  <c r="G391" i="3"/>
  <c r="M391" i="3" s="1"/>
  <c r="L389" i="3"/>
  <c r="K389" i="3"/>
  <c r="J389" i="3"/>
  <c r="M389" i="3" s="1"/>
  <c r="G389" i="3"/>
  <c r="L388" i="3"/>
  <c r="K388" i="3"/>
  <c r="J388" i="3"/>
  <c r="G388" i="3"/>
  <c r="M388" i="3" s="1"/>
  <c r="L386" i="3"/>
  <c r="K386" i="3"/>
  <c r="J386" i="3"/>
  <c r="M386" i="3" s="1"/>
  <c r="G386" i="3"/>
  <c r="L385" i="3"/>
  <c r="K385" i="3"/>
  <c r="J385" i="3"/>
  <c r="G385" i="3"/>
  <c r="M385" i="3" s="1"/>
  <c r="L383" i="3"/>
  <c r="K383" i="3"/>
  <c r="J383" i="3"/>
  <c r="M383" i="3" s="1"/>
  <c r="G383" i="3"/>
  <c r="L382" i="3"/>
  <c r="K382" i="3"/>
  <c r="J382" i="3"/>
  <c r="M382" i="3" s="1"/>
  <c r="G382" i="3"/>
  <c r="L381" i="3"/>
  <c r="K381" i="3"/>
  <c r="J381" i="3"/>
  <c r="M381" i="3" s="1"/>
  <c r="G381" i="3"/>
  <c r="L380" i="3"/>
  <c r="K380" i="3"/>
  <c r="J380" i="3"/>
  <c r="G380" i="3"/>
  <c r="M380" i="3" s="1"/>
  <c r="L379" i="3"/>
  <c r="K379" i="3"/>
  <c r="J379" i="3"/>
  <c r="M379" i="3" s="1"/>
  <c r="G379" i="3"/>
  <c r="L378" i="3"/>
  <c r="K378" i="3"/>
  <c r="J378" i="3"/>
  <c r="M378" i="3" s="1"/>
  <c r="G378" i="3"/>
  <c r="L374" i="3"/>
  <c r="K374" i="3"/>
  <c r="J374" i="3"/>
  <c r="M374" i="3" s="1"/>
  <c r="G374" i="3"/>
  <c r="L371" i="3"/>
  <c r="K371" i="3"/>
  <c r="J371" i="3"/>
  <c r="G371" i="3"/>
  <c r="M371" i="3" s="1"/>
  <c r="L370" i="3"/>
  <c r="K370" i="3"/>
  <c r="J370" i="3"/>
  <c r="M370" i="3" s="1"/>
  <c r="G370" i="3"/>
  <c r="L368" i="3"/>
  <c r="K368" i="3"/>
  <c r="J368" i="3"/>
  <c r="M368" i="3" s="1"/>
  <c r="G368" i="3"/>
  <c r="L367" i="3"/>
  <c r="K367" i="3"/>
  <c r="J367" i="3"/>
  <c r="M367" i="3" s="1"/>
  <c r="G367" i="3"/>
  <c r="L365" i="3"/>
  <c r="K365" i="3"/>
  <c r="J365" i="3"/>
  <c r="G365" i="3"/>
  <c r="M365" i="3" s="1"/>
  <c r="L364" i="3"/>
  <c r="K364" i="3"/>
  <c r="J364" i="3"/>
  <c r="M364" i="3" s="1"/>
  <c r="G364" i="3"/>
  <c r="L362" i="3"/>
  <c r="K362" i="3"/>
  <c r="J362" i="3"/>
  <c r="G362" i="3"/>
  <c r="M362" i="3" s="1"/>
  <c r="L361" i="3"/>
  <c r="K361" i="3"/>
  <c r="J361" i="3"/>
  <c r="M361" i="3" s="1"/>
  <c r="G361" i="3"/>
  <c r="L360" i="3"/>
  <c r="K360" i="3"/>
  <c r="J360" i="3"/>
  <c r="G360" i="3"/>
  <c r="M360" i="3" s="1"/>
  <c r="L359" i="3"/>
  <c r="K359" i="3"/>
  <c r="J359" i="3"/>
  <c r="M359" i="3" s="1"/>
  <c r="G359" i="3"/>
  <c r="L358" i="3"/>
  <c r="K358" i="3"/>
  <c r="J358" i="3"/>
  <c r="G358" i="3"/>
  <c r="M358" i="3" s="1"/>
  <c r="L357" i="3"/>
  <c r="K357" i="3"/>
  <c r="J357" i="3"/>
  <c r="M357" i="3" s="1"/>
  <c r="G357" i="3"/>
  <c r="L353" i="3"/>
  <c r="K353" i="3"/>
  <c r="J353" i="3"/>
  <c r="G353" i="3"/>
  <c r="M353" i="3" s="1"/>
  <c r="J350" i="3"/>
  <c r="G350" i="3"/>
  <c r="J349" i="3"/>
  <c r="G349" i="3"/>
  <c r="I347" i="3"/>
  <c r="J347" i="3" s="1"/>
  <c r="G347" i="3"/>
  <c r="J346" i="3"/>
  <c r="I346" i="3"/>
  <c r="G346" i="3"/>
  <c r="L344" i="3"/>
  <c r="J344" i="3"/>
  <c r="M344" i="3" s="1"/>
  <c r="G344" i="3"/>
  <c r="J343" i="3"/>
  <c r="G343" i="3"/>
  <c r="L341" i="3"/>
  <c r="J341" i="3"/>
  <c r="G341" i="3"/>
  <c r="M341" i="3" s="1"/>
  <c r="L340" i="3"/>
  <c r="J340" i="3"/>
  <c r="G340" i="3"/>
  <c r="M340" i="3" s="1"/>
  <c r="L339" i="3"/>
  <c r="J339" i="3"/>
  <c r="G339" i="3"/>
  <c r="M339" i="3" s="1"/>
  <c r="L338" i="3"/>
  <c r="J338" i="3"/>
  <c r="M338" i="3" s="1"/>
  <c r="G338" i="3"/>
  <c r="J337" i="3"/>
  <c r="G337" i="3"/>
  <c r="J336" i="3"/>
  <c r="G336" i="3"/>
  <c r="I332" i="3"/>
  <c r="J332" i="3" s="1"/>
  <c r="G332" i="3"/>
  <c r="M329" i="3"/>
  <c r="L329" i="3"/>
  <c r="J329" i="3"/>
  <c r="G329" i="3"/>
  <c r="M328" i="3"/>
  <c r="L328" i="3"/>
  <c r="J328" i="3"/>
  <c r="G328" i="3"/>
  <c r="J326" i="3"/>
  <c r="F326" i="3"/>
  <c r="L326" i="3" s="1"/>
  <c r="L325" i="3"/>
  <c r="J325" i="3"/>
  <c r="M325" i="3" s="1"/>
  <c r="G325" i="3"/>
  <c r="F325" i="3"/>
  <c r="L323" i="3"/>
  <c r="J323" i="3"/>
  <c r="M323" i="3" s="1"/>
  <c r="G323" i="3"/>
  <c r="L322" i="3"/>
  <c r="J322" i="3"/>
  <c r="M322" i="3" s="1"/>
  <c r="G322" i="3"/>
  <c r="L320" i="3"/>
  <c r="J320" i="3"/>
  <c r="M320" i="3" s="1"/>
  <c r="G320" i="3"/>
  <c r="L319" i="3"/>
  <c r="J319" i="3"/>
  <c r="M319" i="3" s="1"/>
  <c r="G319" i="3"/>
  <c r="L318" i="3"/>
  <c r="J318" i="3"/>
  <c r="M318" i="3" s="1"/>
  <c r="G318" i="3"/>
  <c r="L317" i="3"/>
  <c r="J317" i="3"/>
  <c r="M317" i="3" s="1"/>
  <c r="G317" i="3"/>
  <c r="L316" i="3"/>
  <c r="J316" i="3"/>
  <c r="M316" i="3" s="1"/>
  <c r="G316" i="3"/>
  <c r="L315" i="3"/>
  <c r="J315" i="3"/>
  <c r="M315" i="3" s="1"/>
  <c r="G315" i="3"/>
  <c r="J311" i="3"/>
  <c r="I311" i="3"/>
  <c r="L311" i="3" s="1"/>
  <c r="H311" i="3"/>
  <c r="F311" i="3"/>
  <c r="E311" i="3"/>
  <c r="G311" i="3" s="1"/>
  <c r="J307" i="3"/>
  <c r="I307" i="3"/>
  <c r="L307" i="3" s="1"/>
  <c r="H307" i="3"/>
  <c r="F307" i="3"/>
  <c r="E307" i="3"/>
  <c r="G307" i="3" s="1"/>
  <c r="L298" i="3"/>
  <c r="K298" i="3"/>
  <c r="M298" i="3" s="1"/>
  <c r="J298" i="3"/>
  <c r="G298" i="3"/>
  <c r="L297" i="3"/>
  <c r="K297" i="3"/>
  <c r="M297" i="3" s="1"/>
  <c r="J297" i="3"/>
  <c r="G297" i="3"/>
  <c r="M296" i="3"/>
  <c r="L296" i="3"/>
  <c r="K296" i="3"/>
  <c r="J296" i="3"/>
  <c r="G296" i="3"/>
  <c r="K292" i="3"/>
  <c r="M292" i="3" s="1"/>
  <c r="I292" i="3"/>
  <c r="J292" i="3" s="1"/>
  <c r="F292" i="3"/>
  <c r="G292" i="3" s="1"/>
  <c r="L291" i="3"/>
  <c r="K291" i="3"/>
  <c r="M291" i="3" s="1"/>
  <c r="J291" i="3"/>
  <c r="I291" i="3"/>
  <c r="G291" i="3"/>
  <c r="F291" i="3"/>
  <c r="L287" i="3"/>
  <c r="K287" i="3"/>
  <c r="M287" i="3" s="1"/>
  <c r="J287" i="3"/>
  <c r="G287" i="3"/>
  <c r="L286" i="3"/>
  <c r="K286" i="3"/>
  <c r="M286" i="3" s="1"/>
  <c r="J286" i="3"/>
  <c r="G286" i="3"/>
  <c r="M282" i="3"/>
  <c r="L282" i="3"/>
  <c r="K282" i="3"/>
  <c r="J282" i="3"/>
  <c r="G282" i="3"/>
  <c r="L281" i="3"/>
  <c r="M281" i="3" s="1"/>
  <c r="K281" i="3"/>
  <c r="J281" i="3"/>
  <c r="G281" i="3"/>
  <c r="L280" i="3"/>
  <c r="K280" i="3"/>
  <c r="M280" i="3" s="1"/>
  <c r="J280" i="3"/>
  <c r="G280" i="3"/>
  <c r="L279" i="3"/>
  <c r="K279" i="3"/>
  <c r="M279" i="3" s="1"/>
  <c r="J279" i="3"/>
  <c r="G279" i="3"/>
  <c r="M278" i="3"/>
  <c r="L278" i="3"/>
  <c r="K278" i="3"/>
  <c r="J278" i="3"/>
  <c r="G278" i="3"/>
  <c r="L277" i="3"/>
  <c r="K277" i="3"/>
  <c r="M277" i="3" s="1"/>
  <c r="J277" i="3"/>
  <c r="G277" i="3"/>
  <c r="L270" i="3"/>
  <c r="K270" i="3"/>
  <c r="M270" i="3" s="1"/>
  <c r="J270" i="3"/>
  <c r="G270" i="3"/>
  <c r="L269" i="3"/>
  <c r="K269" i="3"/>
  <c r="M269" i="3" s="1"/>
  <c r="J269" i="3"/>
  <c r="G269" i="3"/>
  <c r="M268" i="3"/>
  <c r="L268" i="3"/>
  <c r="K268" i="3"/>
  <c r="J268" i="3"/>
  <c r="G268" i="3"/>
  <c r="L264" i="3"/>
  <c r="K264" i="3"/>
  <c r="M264" i="3" s="1"/>
  <c r="J264" i="3"/>
  <c r="G264" i="3"/>
  <c r="L263" i="3"/>
  <c r="K263" i="3"/>
  <c r="M263" i="3" s="1"/>
  <c r="J263" i="3"/>
  <c r="G263" i="3"/>
  <c r="L259" i="3"/>
  <c r="K259" i="3"/>
  <c r="M259" i="3" s="1"/>
  <c r="J259" i="3"/>
  <c r="G259" i="3"/>
  <c r="M258" i="3"/>
  <c r="L258" i="3"/>
  <c r="K258" i="3"/>
  <c r="J258" i="3"/>
  <c r="G258" i="3"/>
  <c r="L254" i="3"/>
  <c r="K254" i="3"/>
  <c r="M254" i="3" s="1"/>
  <c r="J254" i="3"/>
  <c r="G254" i="3"/>
  <c r="L253" i="3"/>
  <c r="K253" i="3"/>
  <c r="M253" i="3" s="1"/>
  <c r="J253" i="3"/>
  <c r="G253" i="3"/>
  <c r="L252" i="3"/>
  <c r="K252" i="3"/>
  <c r="M252" i="3" s="1"/>
  <c r="J252" i="3"/>
  <c r="G252" i="3"/>
  <c r="M251" i="3"/>
  <c r="L251" i="3"/>
  <c r="K251" i="3"/>
  <c r="J251" i="3"/>
  <c r="G251" i="3"/>
  <c r="L250" i="3"/>
  <c r="K250" i="3"/>
  <c r="M250" i="3" s="1"/>
  <c r="J250" i="3"/>
  <c r="G250" i="3"/>
  <c r="L249" i="3"/>
  <c r="K249" i="3"/>
  <c r="M249" i="3" s="1"/>
  <c r="J249" i="3"/>
  <c r="G249" i="3"/>
  <c r="L242" i="3"/>
  <c r="K242" i="3"/>
  <c r="M242" i="3" s="1"/>
  <c r="J242" i="3"/>
  <c r="G242" i="3"/>
  <c r="M241" i="3"/>
  <c r="L241" i="3"/>
  <c r="K241" i="3"/>
  <c r="J241" i="3"/>
  <c r="G241" i="3"/>
  <c r="L240" i="3"/>
  <c r="K240" i="3"/>
  <c r="M240" i="3" s="1"/>
  <c r="J240" i="3"/>
  <c r="G240" i="3"/>
  <c r="L236" i="3"/>
  <c r="K236" i="3"/>
  <c r="M236" i="3" s="1"/>
  <c r="J236" i="3"/>
  <c r="G236" i="3"/>
  <c r="L235" i="3"/>
  <c r="K235" i="3"/>
  <c r="M235" i="3" s="1"/>
  <c r="J235" i="3"/>
  <c r="G235" i="3"/>
  <c r="M231" i="3"/>
  <c r="L231" i="3"/>
  <c r="K231" i="3"/>
  <c r="J231" i="3"/>
  <c r="G231" i="3"/>
  <c r="L230" i="3"/>
  <c r="K230" i="3"/>
  <c r="M230" i="3" s="1"/>
  <c r="J230" i="3"/>
  <c r="G230" i="3"/>
  <c r="L226" i="3"/>
  <c r="K226" i="3"/>
  <c r="M226" i="3" s="1"/>
  <c r="J226" i="3"/>
  <c r="G226" i="3"/>
  <c r="L225" i="3"/>
  <c r="K225" i="3"/>
  <c r="M225" i="3" s="1"/>
  <c r="J225" i="3"/>
  <c r="G225" i="3"/>
  <c r="M224" i="3"/>
  <c r="L224" i="3"/>
  <c r="K224" i="3"/>
  <c r="J224" i="3"/>
  <c r="G224" i="3"/>
  <c r="L223" i="3"/>
  <c r="K223" i="3"/>
  <c r="M223" i="3" s="1"/>
  <c r="J223" i="3"/>
  <c r="G223" i="3"/>
  <c r="L222" i="3"/>
  <c r="K222" i="3"/>
  <c r="M222" i="3" s="1"/>
  <c r="J222" i="3"/>
  <c r="G222" i="3"/>
  <c r="L221" i="3"/>
  <c r="K221" i="3"/>
  <c r="M221" i="3" s="1"/>
  <c r="J221" i="3"/>
  <c r="G221" i="3"/>
  <c r="M214" i="3"/>
  <c r="L214" i="3"/>
  <c r="K214" i="3"/>
  <c r="J214" i="3"/>
  <c r="G214" i="3"/>
  <c r="L213" i="3"/>
  <c r="K213" i="3"/>
  <c r="M213" i="3" s="1"/>
  <c r="J213" i="3"/>
  <c r="G213" i="3"/>
  <c r="L212" i="3"/>
  <c r="K212" i="3"/>
  <c r="M212" i="3" s="1"/>
  <c r="J212" i="3"/>
  <c r="G212" i="3"/>
  <c r="L208" i="3"/>
  <c r="K208" i="3"/>
  <c r="M208" i="3" s="1"/>
  <c r="J208" i="3"/>
  <c r="G208" i="3"/>
  <c r="M207" i="3"/>
  <c r="L207" i="3"/>
  <c r="K207" i="3"/>
  <c r="J207" i="3"/>
  <c r="G207" i="3"/>
  <c r="L203" i="3"/>
  <c r="K203" i="3"/>
  <c r="M203" i="3" s="1"/>
  <c r="J203" i="3"/>
  <c r="G203" i="3"/>
  <c r="L202" i="3"/>
  <c r="K202" i="3"/>
  <c r="M202" i="3" s="1"/>
  <c r="J202" i="3"/>
  <c r="G202" i="3"/>
  <c r="L198" i="3"/>
  <c r="K198" i="3"/>
  <c r="M198" i="3" s="1"/>
  <c r="J198" i="3"/>
  <c r="G198" i="3"/>
  <c r="M197" i="3"/>
  <c r="L197" i="3"/>
  <c r="K197" i="3"/>
  <c r="J197" i="3"/>
  <c r="G197" i="3"/>
  <c r="L196" i="3"/>
  <c r="K196" i="3"/>
  <c r="M196" i="3" s="1"/>
  <c r="J196" i="3"/>
  <c r="G196" i="3"/>
  <c r="L195" i="3"/>
  <c r="K195" i="3"/>
  <c r="M195" i="3" s="1"/>
  <c r="J195" i="3"/>
  <c r="G195" i="3"/>
  <c r="L194" i="3"/>
  <c r="K194" i="3"/>
  <c r="M194" i="3" s="1"/>
  <c r="J194" i="3"/>
  <c r="G194" i="3"/>
  <c r="M193" i="3"/>
  <c r="L193" i="3"/>
  <c r="K193" i="3"/>
  <c r="J193" i="3"/>
  <c r="G193" i="3"/>
  <c r="L186" i="3"/>
  <c r="K186" i="3"/>
  <c r="M186" i="3" s="1"/>
  <c r="J186" i="3"/>
  <c r="G186" i="3"/>
  <c r="L185" i="3"/>
  <c r="K185" i="3"/>
  <c r="M185" i="3" s="1"/>
  <c r="J185" i="3"/>
  <c r="G185" i="3"/>
  <c r="L184" i="3"/>
  <c r="K184" i="3"/>
  <c r="M184" i="3" s="1"/>
  <c r="J184" i="3"/>
  <c r="G184" i="3"/>
  <c r="M180" i="3"/>
  <c r="L180" i="3"/>
  <c r="K180" i="3"/>
  <c r="J180" i="3"/>
  <c r="G180" i="3"/>
  <c r="L179" i="3"/>
  <c r="K179" i="3"/>
  <c r="M179" i="3" s="1"/>
  <c r="J179" i="3"/>
  <c r="G179" i="3"/>
  <c r="L175" i="3"/>
  <c r="K175" i="3"/>
  <c r="M175" i="3" s="1"/>
  <c r="J175" i="3"/>
  <c r="G175" i="3"/>
  <c r="L174" i="3"/>
  <c r="K174" i="3"/>
  <c r="M174" i="3" s="1"/>
  <c r="J174" i="3"/>
  <c r="G174" i="3"/>
  <c r="M170" i="3"/>
  <c r="L170" i="3"/>
  <c r="K170" i="3"/>
  <c r="J170" i="3"/>
  <c r="G170" i="3"/>
  <c r="L169" i="3"/>
  <c r="K169" i="3"/>
  <c r="M169" i="3" s="1"/>
  <c r="J169" i="3"/>
  <c r="G169" i="3"/>
  <c r="L168" i="3"/>
  <c r="K168" i="3"/>
  <c r="M168" i="3" s="1"/>
  <c r="J168" i="3"/>
  <c r="G168" i="3"/>
  <c r="L167" i="3"/>
  <c r="K167" i="3"/>
  <c r="M167" i="3" s="1"/>
  <c r="J167" i="3"/>
  <c r="G167" i="3"/>
  <c r="M166" i="3"/>
  <c r="L166" i="3"/>
  <c r="K166" i="3"/>
  <c r="J166" i="3"/>
  <c r="G166" i="3"/>
  <c r="L165" i="3"/>
  <c r="K165" i="3"/>
  <c r="M165" i="3" s="1"/>
  <c r="J165" i="3"/>
  <c r="G165" i="3"/>
  <c r="L158" i="3"/>
  <c r="K158" i="3"/>
  <c r="M158" i="3" s="1"/>
  <c r="J158" i="3"/>
  <c r="G158" i="3"/>
  <c r="L157" i="3"/>
  <c r="K157" i="3"/>
  <c r="M157" i="3" s="1"/>
  <c r="J157" i="3"/>
  <c r="G157" i="3"/>
  <c r="M156" i="3"/>
  <c r="L156" i="3"/>
  <c r="K156" i="3"/>
  <c r="J156" i="3"/>
  <c r="G156" i="3"/>
  <c r="L152" i="3"/>
  <c r="K152" i="3"/>
  <c r="M152" i="3" s="1"/>
  <c r="J152" i="3"/>
  <c r="G152" i="3"/>
  <c r="L151" i="3"/>
  <c r="K151" i="3"/>
  <c r="M151" i="3" s="1"/>
  <c r="J151" i="3"/>
  <c r="G151" i="3"/>
  <c r="L147" i="3"/>
  <c r="K147" i="3"/>
  <c r="M147" i="3" s="1"/>
  <c r="J147" i="3"/>
  <c r="G147" i="3"/>
  <c r="M146" i="3"/>
  <c r="L146" i="3"/>
  <c r="K146" i="3"/>
  <c r="J146" i="3"/>
  <c r="G146" i="3"/>
  <c r="L142" i="3"/>
  <c r="K142" i="3"/>
  <c r="M142" i="3" s="1"/>
  <c r="J142" i="3"/>
  <c r="G142" i="3"/>
  <c r="L141" i="3"/>
  <c r="K141" i="3"/>
  <c r="M141" i="3" s="1"/>
  <c r="J141" i="3"/>
  <c r="G141" i="3"/>
  <c r="L140" i="3"/>
  <c r="K140" i="3"/>
  <c r="M140" i="3" s="1"/>
  <c r="J140" i="3"/>
  <c r="G140" i="3"/>
  <c r="M139" i="3"/>
  <c r="L139" i="3"/>
  <c r="K139" i="3"/>
  <c r="J139" i="3"/>
  <c r="G139" i="3"/>
  <c r="L138" i="3"/>
  <c r="M138" i="3" s="1"/>
  <c r="K138" i="3"/>
  <c r="J138" i="3"/>
  <c r="G138" i="3"/>
  <c r="L137" i="3"/>
  <c r="K137" i="3"/>
  <c r="M137" i="3" s="1"/>
  <c r="J137" i="3"/>
  <c r="G137" i="3"/>
  <c r="L130" i="3"/>
  <c r="K130" i="3"/>
  <c r="M130" i="3" s="1"/>
  <c r="J130" i="3"/>
  <c r="G130" i="3"/>
  <c r="M129" i="3"/>
  <c r="L129" i="3"/>
  <c r="K129" i="3"/>
  <c r="J129" i="3"/>
  <c r="G129" i="3"/>
  <c r="L128" i="3"/>
  <c r="K128" i="3"/>
  <c r="M128" i="3" s="1"/>
  <c r="J128" i="3"/>
  <c r="G128" i="3"/>
  <c r="L124" i="3"/>
  <c r="K124" i="3"/>
  <c r="M124" i="3" s="1"/>
  <c r="J124" i="3"/>
  <c r="G124" i="3"/>
  <c r="L123" i="3"/>
  <c r="K123" i="3"/>
  <c r="M123" i="3" s="1"/>
  <c r="J123" i="3"/>
  <c r="G123" i="3"/>
  <c r="M119" i="3"/>
  <c r="L119" i="3"/>
  <c r="K119" i="3"/>
  <c r="J119" i="3"/>
  <c r="G119" i="3"/>
  <c r="L118" i="3"/>
  <c r="K118" i="3"/>
  <c r="M118" i="3" s="1"/>
  <c r="J118" i="3"/>
  <c r="G118" i="3"/>
  <c r="L114" i="3"/>
  <c r="K114" i="3"/>
  <c r="M114" i="3" s="1"/>
  <c r="J114" i="3"/>
  <c r="G114" i="3"/>
  <c r="L113" i="3"/>
  <c r="K113" i="3"/>
  <c r="M113" i="3" s="1"/>
  <c r="J113" i="3"/>
  <c r="G113" i="3"/>
  <c r="M112" i="3"/>
  <c r="L112" i="3"/>
  <c r="K112" i="3"/>
  <c r="J112" i="3"/>
  <c r="G112" i="3"/>
  <c r="L111" i="3"/>
  <c r="K111" i="3"/>
  <c r="M111" i="3" s="1"/>
  <c r="J111" i="3"/>
  <c r="G111" i="3"/>
  <c r="L110" i="3"/>
  <c r="K110" i="3"/>
  <c r="M110" i="3" s="1"/>
  <c r="J110" i="3"/>
  <c r="G110" i="3"/>
  <c r="L109" i="3"/>
  <c r="K109" i="3"/>
  <c r="M109" i="3" s="1"/>
  <c r="J109" i="3"/>
  <c r="G109" i="3"/>
  <c r="M102" i="3"/>
  <c r="L102" i="3"/>
  <c r="K102" i="3"/>
  <c r="J102" i="3"/>
  <c r="G102" i="3"/>
  <c r="L101" i="3"/>
  <c r="K101" i="3"/>
  <c r="M101" i="3" s="1"/>
  <c r="J101" i="3"/>
  <c r="G101" i="3"/>
  <c r="L100" i="3"/>
  <c r="K100" i="3"/>
  <c r="M100" i="3" s="1"/>
  <c r="J100" i="3"/>
  <c r="G100" i="3"/>
  <c r="K96" i="3"/>
  <c r="M96" i="3" s="1"/>
  <c r="I96" i="3"/>
  <c r="J96" i="3" s="1"/>
  <c r="F96" i="3"/>
  <c r="G96" i="3" s="1"/>
  <c r="L95" i="3"/>
  <c r="K95" i="3"/>
  <c r="M95" i="3" s="1"/>
  <c r="J95" i="3"/>
  <c r="I95" i="3"/>
  <c r="G95" i="3"/>
  <c r="F95" i="3"/>
  <c r="M91" i="3"/>
  <c r="L91" i="3"/>
  <c r="K91" i="3"/>
  <c r="J91" i="3"/>
  <c r="G91" i="3"/>
  <c r="L90" i="3"/>
  <c r="K90" i="3"/>
  <c r="M90" i="3" s="1"/>
  <c r="J90" i="3"/>
  <c r="G90" i="3"/>
  <c r="L86" i="3"/>
  <c r="K86" i="3"/>
  <c r="M86" i="3" s="1"/>
  <c r="J86" i="3"/>
  <c r="G86" i="3"/>
  <c r="L85" i="3"/>
  <c r="K85" i="3"/>
  <c r="M85" i="3" s="1"/>
  <c r="J85" i="3"/>
  <c r="G85" i="3"/>
  <c r="M84" i="3"/>
  <c r="L84" i="3"/>
  <c r="K84" i="3"/>
  <c r="J84" i="3"/>
  <c r="G84" i="3"/>
  <c r="L83" i="3"/>
  <c r="K83" i="3"/>
  <c r="M83" i="3" s="1"/>
  <c r="J83" i="3"/>
  <c r="G83" i="3"/>
  <c r="L82" i="3"/>
  <c r="K82" i="3"/>
  <c r="M82" i="3" s="1"/>
  <c r="J82" i="3"/>
  <c r="G82" i="3"/>
  <c r="L81" i="3"/>
  <c r="K81" i="3"/>
  <c r="M81" i="3" s="1"/>
  <c r="J81" i="3"/>
  <c r="G81" i="3"/>
  <c r="E69" i="3"/>
  <c r="F66" i="3"/>
  <c r="F65" i="3"/>
  <c r="F64" i="3"/>
  <c r="F63" i="3"/>
  <c r="F61" i="3" s="1"/>
  <c r="E61" i="3"/>
  <c r="D61" i="3"/>
  <c r="E55" i="3"/>
  <c r="J49" i="3"/>
  <c r="I49" i="3"/>
  <c r="K49" i="3" s="1"/>
  <c r="H49" i="3"/>
  <c r="E49" i="3"/>
  <c r="J46" i="3"/>
  <c r="I46" i="3"/>
  <c r="K46" i="3" s="1"/>
  <c r="H46" i="3"/>
  <c r="E46" i="3"/>
  <c r="J43" i="3"/>
  <c r="I43" i="3"/>
  <c r="K43" i="3" s="1"/>
  <c r="H43" i="3"/>
  <c r="E43" i="3"/>
  <c r="K40" i="3"/>
  <c r="J40" i="3"/>
  <c r="I40" i="3"/>
  <c r="H40" i="3"/>
  <c r="E40" i="3"/>
  <c r="J37" i="3"/>
  <c r="I37" i="3"/>
  <c r="K37" i="3" s="1"/>
  <c r="H37" i="3"/>
  <c r="E37" i="3"/>
  <c r="J34" i="3"/>
  <c r="I34" i="3"/>
  <c r="K34" i="3" s="1"/>
  <c r="H34" i="3"/>
  <c r="E34" i="3"/>
  <c r="J31" i="3"/>
  <c r="I31" i="3"/>
  <c r="K31" i="3" s="1"/>
  <c r="H31" i="3"/>
  <c r="E31" i="3"/>
  <c r="K28" i="3"/>
  <c r="J28" i="3"/>
  <c r="I28" i="3"/>
  <c r="H28" i="3"/>
  <c r="E28" i="3"/>
  <c r="J25" i="3"/>
  <c r="I25" i="3"/>
  <c r="K25" i="3" s="1"/>
  <c r="H25" i="3"/>
  <c r="E25" i="3"/>
  <c r="I21" i="3"/>
  <c r="F21" i="3"/>
  <c r="H21" i="3" s="1"/>
  <c r="D21" i="3"/>
  <c r="J21" i="3" s="1"/>
  <c r="C21" i="3"/>
  <c r="E21" i="3" s="1"/>
  <c r="M311" i="3" l="1"/>
  <c r="K21" i="3"/>
  <c r="M307" i="3"/>
  <c r="G326" i="3"/>
  <c r="M326" i="3" s="1"/>
  <c r="I347" i="1"/>
  <c r="I346" i="1"/>
  <c r="I332" i="1"/>
  <c r="L328" i="1"/>
  <c r="M328" i="1"/>
  <c r="F326" i="1"/>
  <c r="F325" i="1"/>
  <c r="L298" i="1"/>
  <c r="K298" i="1"/>
  <c r="M298" i="1" s="1"/>
  <c r="J298" i="1"/>
  <c r="G298" i="1"/>
  <c r="L297" i="1"/>
  <c r="K297" i="1"/>
  <c r="M297" i="1" s="1"/>
  <c r="J297" i="1"/>
  <c r="G297" i="1"/>
  <c r="L296" i="1"/>
  <c r="K296" i="1"/>
  <c r="M296" i="1" s="1"/>
  <c r="J296" i="1"/>
  <c r="G296" i="1"/>
  <c r="K292" i="1"/>
  <c r="M292" i="1" s="1"/>
  <c r="I292" i="1"/>
  <c r="J292" i="1" s="1"/>
  <c r="G292" i="1"/>
  <c r="F292" i="1"/>
  <c r="K291" i="1"/>
  <c r="I291" i="1"/>
  <c r="J291" i="1" s="1"/>
  <c r="F291" i="1"/>
  <c r="L287" i="1"/>
  <c r="K287" i="1"/>
  <c r="M287" i="1" s="1"/>
  <c r="J287" i="1"/>
  <c r="G287" i="1"/>
  <c r="L286" i="1"/>
  <c r="K286" i="1"/>
  <c r="M286" i="1" s="1"/>
  <c r="J286" i="1"/>
  <c r="G286" i="1"/>
  <c r="L282" i="1"/>
  <c r="K282" i="1"/>
  <c r="M282" i="1" s="1"/>
  <c r="J282" i="1"/>
  <c r="G282" i="1"/>
  <c r="L281" i="1"/>
  <c r="K281" i="1"/>
  <c r="M281" i="1" s="1"/>
  <c r="J281" i="1"/>
  <c r="G281" i="1"/>
  <c r="L280" i="1"/>
  <c r="K280" i="1"/>
  <c r="M280" i="1" s="1"/>
  <c r="J280" i="1"/>
  <c r="G280" i="1"/>
  <c r="L279" i="1"/>
  <c r="K279" i="1"/>
  <c r="M279" i="1" s="1"/>
  <c r="J279" i="1"/>
  <c r="G279" i="1"/>
  <c r="L278" i="1"/>
  <c r="K278" i="1"/>
  <c r="M278" i="1" s="1"/>
  <c r="J278" i="1"/>
  <c r="G278" i="1"/>
  <c r="L277" i="1"/>
  <c r="K277" i="1"/>
  <c r="M277" i="1" s="1"/>
  <c r="J277" i="1"/>
  <c r="G277" i="1"/>
  <c r="L291" i="1" l="1"/>
  <c r="M291" i="1" s="1"/>
  <c r="G291" i="1"/>
  <c r="P17" i="2" l="1"/>
  <c r="P16" i="2"/>
  <c r="P15" i="2"/>
  <c r="Q14" i="2"/>
  <c r="P14" i="2"/>
  <c r="C14" i="2"/>
  <c r="O13" i="2"/>
  <c r="N13" i="2"/>
  <c r="M13" i="2"/>
  <c r="L13" i="2"/>
  <c r="K13" i="2"/>
  <c r="J13" i="2"/>
  <c r="I13" i="2"/>
  <c r="H13" i="2"/>
  <c r="G13" i="2"/>
  <c r="F13" i="2"/>
  <c r="E13" i="2"/>
  <c r="D13" i="2"/>
  <c r="P13" i="2" s="1"/>
  <c r="C13" i="2"/>
  <c r="P12" i="2"/>
  <c r="P11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F311" i="1"/>
  <c r="E311" i="1"/>
  <c r="J326" i="1"/>
  <c r="J325" i="1"/>
  <c r="I311" i="1"/>
  <c r="H311" i="1"/>
  <c r="J316" i="1"/>
  <c r="J315" i="1"/>
  <c r="M96" i="1"/>
  <c r="I96" i="1"/>
  <c r="I95" i="1"/>
  <c r="F96" i="1"/>
  <c r="F95" i="1"/>
  <c r="H480" i="1" l="1"/>
  <c r="H472" i="1"/>
  <c r="H471" i="1"/>
  <c r="H470" i="1"/>
  <c r="H469" i="1"/>
  <c r="H468" i="1"/>
  <c r="H466" i="1"/>
  <c r="H465" i="1"/>
  <c r="H464" i="1"/>
  <c r="H463" i="1"/>
  <c r="H462" i="1"/>
  <c r="L455" i="1"/>
  <c r="K455" i="1"/>
  <c r="J455" i="1"/>
  <c r="G455" i="1"/>
  <c r="L454" i="1"/>
  <c r="K454" i="1"/>
  <c r="J454" i="1"/>
  <c r="M454" i="1" s="1"/>
  <c r="G454" i="1"/>
  <c r="L452" i="1"/>
  <c r="K452" i="1"/>
  <c r="J452" i="1"/>
  <c r="G452" i="1"/>
  <c r="L451" i="1"/>
  <c r="K451" i="1"/>
  <c r="J451" i="1"/>
  <c r="M451" i="1" s="1"/>
  <c r="G451" i="1"/>
  <c r="L449" i="1"/>
  <c r="K449" i="1"/>
  <c r="J449" i="1"/>
  <c r="G449" i="1"/>
  <c r="L448" i="1"/>
  <c r="K448" i="1"/>
  <c r="J448" i="1"/>
  <c r="M448" i="1" s="1"/>
  <c r="G448" i="1"/>
  <c r="L446" i="1"/>
  <c r="K446" i="1"/>
  <c r="J446" i="1"/>
  <c r="G446" i="1"/>
  <c r="L445" i="1"/>
  <c r="K445" i="1"/>
  <c r="J445" i="1"/>
  <c r="M445" i="1" s="1"/>
  <c r="G445" i="1"/>
  <c r="L444" i="1"/>
  <c r="K444" i="1"/>
  <c r="J444" i="1"/>
  <c r="G444" i="1"/>
  <c r="L443" i="1"/>
  <c r="K443" i="1"/>
  <c r="J443" i="1"/>
  <c r="M443" i="1" s="1"/>
  <c r="G443" i="1"/>
  <c r="L442" i="1"/>
  <c r="K442" i="1"/>
  <c r="J442" i="1"/>
  <c r="G442" i="1"/>
  <c r="L441" i="1"/>
  <c r="K441" i="1"/>
  <c r="J441" i="1"/>
  <c r="M441" i="1" s="1"/>
  <c r="G441" i="1"/>
  <c r="L437" i="1"/>
  <c r="K437" i="1"/>
  <c r="J437" i="1"/>
  <c r="G437" i="1"/>
  <c r="L434" i="1"/>
  <c r="K434" i="1"/>
  <c r="J434" i="1"/>
  <c r="M434" i="1" s="1"/>
  <c r="G434" i="1"/>
  <c r="L433" i="1"/>
  <c r="K433" i="1"/>
  <c r="J433" i="1"/>
  <c r="G433" i="1"/>
  <c r="L431" i="1"/>
  <c r="K431" i="1"/>
  <c r="J431" i="1"/>
  <c r="M431" i="1" s="1"/>
  <c r="G431" i="1"/>
  <c r="L430" i="1"/>
  <c r="K430" i="1"/>
  <c r="J430" i="1"/>
  <c r="G430" i="1"/>
  <c r="L428" i="1"/>
  <c r="K428" i="1"/>
  <c r="J428" i="1"/>
  <c r="M428" i="1" s="1"/>
  <c r="G428" i="1"/>
  <c r="L427" i="1"/>
  <c r="K427" i="1"/>
  <c r="J427" i="1"/>
  <c r="G427" i="1"/>
  <c r="L425" i="1"/>
  <c r="K425" i="1"/>
  <c r="J425" i="1"/>
  <c r="M425" i="1" s="1"/>
  <c r="G425" i="1"/>
  <c r="L424" i="1"/>
  <c r="K424" i="1"/>
  <c r="J424" i="1"/>
  <c r="G424" i="1"/>
  <c r="L423" i="1"/>
  <c r="K423" i="1"/>
  <c r="J423" i="1"/>
  <c r="M423" i="1" s="1"/>
  <c r="G423" i="1"/>
  <c r="L422" i="1"/>
  <c r="K422" i="1"/>
  <c r="J422" i="1"/>
  <c r="G422" i="1"/>
  <c r="L421" i="1"/>
  <c r="K421" i="1"/>
  <c r="J421" i="1"/>
  <c r="M421" i="1" s="1"/>
  <c r="G421" i="1"/>
  <c r="L420" i="1"/>
  <c r="K420" i="1"/>
  <c r="J420" i="1"/>
  <c r="G420" i="1"/>
  <c r="L416" i="1"/>
  <c r="K416" i="1"/>
  <c r="J416" i="1"/>
  <c r="M416" i="1" s="1"/>
  <c r="G416" i="1"/>
  <c r="L413" i="1"/>
  <c r="K413" i="1"/>
  <c r="J413" i="1"/>
  <c r="G413" i="1"/>
  <c r="L412" i="1"/>
  <c r="K412" i="1"/>
  <c r="J412" i="1"/>
  <c r="M412" i="1" s="1"/>
  <c r="G412" i="1"/>
  <c r="L410" i="1"/>
  <c r="K410" i="1"/>
  <c r="J410" i="1"/>
  <c r="G410" i="1"/>
  <c r="L409" i="1"/>
  <c r="K409" i="1"/>
  <c r="J409" i="1"/>
  <c r="M409" i="1" s="1"/>
  <c r="G409" i="1"/>
  <c r="L407" i="1"/>
  <c r="K407" i="1"/>
  <c r="J407" i="1"/>
  <c r="G407" i="1"/>
  <c r="L406" i="1"/>
  <c r="K406" i="1"/>
  <c r="J406" i="1"/>
  <c r="M406" i="1" s="1"/>
  <c r="G406" i="1"/>
  <c r="L404" i="1"/>
  <c r="K404" i="1"/>
  <c r="J404" i="1"/>
  <c r="G404" i="1"/>
  <c r="L403" i="1"/>
  <c r="K403" i="1"/>
  <c r="J403" i="1"/>
  <c r="M403" i="1" s="1"/>
  <c r="G403" i="1"/>
  <c r="L402" i="1"/>
  <c r="K402" i="1"/>
  <c r="J402" i="1"/>
  <c r="G402" i="1"/>
  <c r="L401" i="1"/>
  <c r="K401" i="1"/>
  <c r="J401" i="1"/>
  <c r="M401" i="1" s="1"/>
  <c r="G401" i="1"/>
  <c r="L400" i="1"/>
  <c r="K400" i="1"/>
  <c r="J400" i="1"/>
  <c r="G400" i="1"/>
  <c r="L399" i="1"/>
  <c r="K399" i="1"/>
  <c r="J399" i="1"/>
  <c r="M399" i="1" s="1"/>
  <c r="G399" i="1"/>
  <c r="L395" i="1"/>
  <c r="K395" i="1"/>
  <c r="J395" i="1"/>
  <c r="G395" i="1"/>
  <c r="L392" i="1"/>
  <c r="K392" i="1"/>
  <c r="J392" i="1"/>
  <c r="M392" i="1" s="1"/>
  <c r="G392" i="1"/>
  <c r="L391" i="1"/>
  <c r="K391" i="1"/>
  <c r="J391" i="1"/>
  <c r="G391" i="1"/>
  <c r="L389" i="1"/>
  <c r="K389" i="1"/>
  <c r="J389" i="1"/>
  <c r="M389" i="1" s="1"/>
  <c r="G389" i="1"/>
  <c r="L388" i="1"/>
  <c r="K388" i="1"/>
  <c r="J388" i="1"/>
  <c r="G388" i="1"/>
  <c r="L386" i="1"/>
  <c r="K386" i="1"/>
  <c r="J386" i="1"/>
  <c r="M386" i="1" s="1"/>
  <c r="G386" i="1"/>
  <c r="L385" i="1"/>
  <c r="K385" i="1"/>
  <c r="J385" i="1"/>
  <c r="G385" i="1"/>
  <c r="L383" i="1"/>
  <c r="K383" i="1"/>
  <c r="J383" i="1"/>
  <c r="M383" i="1" s="1"/>
  <c r="G383" i="1"/>
  <c r="L382" i="1"/>
  <c r="K382" i="1"/>
  <c r="J382" i="1"/>
  <c r="G382" i="1"/>
  <c r="L381" i="1"/>
  <c r="K381" i="1"/>
  <c r="J381" i="1"/>
  <c r="M381" i="1" s="1"/>
  <c r="G381" i="1"/>
  <c r="L380" i="1"/>
  <c r="K380" i="1"/>
  <c r="J380" i="1"/>
  <c r="G380" i="1"/>
  <c r="L379" i="1"/>
  <c r="K379" i="1"/>
  <c r="J379" i="1"/>
  <c r="M379" i="1" s="1"/>
  <c r="G379" i="1"/>
  <c r="L378" i="1"/>
  <c r="K378" i="1"/>
  <c r="J378" i="1"/>
  <c r="G378" i="1"/>
  <c r="L374" i="1"/>
  <c r="K374" i="1"/>
  <c r="J374" i="1"/>
  <c r="M374" i="1" s="1"/>
  <c r="G374" i="1"/>
  <c r="L371" i="1"/>
  <c r="K371" i="1"/>
  <c r="J371" i="1"/>
  <c r="G371" i="1"/>
  <c r="L370" i="1"/>
  <c r="K370" i="1"/>
  <c r="J370" i="1"/>
  <c r="M370" i="1" s="1"/>
  <c r="G370" i="1"/>
  <c r="L368" i="1"/>
  <c r="K368" i="1"/>
  <c r="J368" i="1"/>
  <c r="G368" i="1"/>
  <c r="L367" i="1"/>
  <c r="K367" i="1"/>
  <c r="J367" i="1"/>
  <c r="M367" i="1" s="1"/>
  <c r="G367" i="1"/>
  <c r="L365" i="1"/>
  <c r="K365" i="1"/>
  <c r="J365" i="1"/>
  <c r="G365" i="1"/>
  <c r="L364" i="1"/>
  <c r="K364" i="1"/>
  <c r="J364" i="1"/>
  <c r="M364" i="1" s="1"/>
  <c r="G364" i="1"/>
  <c r="L362" i="1"/>
  <c r="K362" i="1"/>
  <c r="J362" i="1"/>
  <c r="G362" i="1"/>
  <c r="L361" i="1"/>
  <c r="K361" i="1"/>
  <c r="J361" i="1"/>
  <c r="M361" i="1" s="1"/>
  <c r="G361" i="1"/>
  <c r="L360" i="1"/>
  <c r="K360" i="1"/>
  <c r="J360" i="1"/>
  <c r="G360" i="1"/>
  <c r="L359" i="1"/>
  <c r="K359" i="1"/>
  <c r="J359" i="1"/>
  <c r="M359" i="1" s="1"/>
  <c r="G359" i="1"/>
  <c r="L358" i="1"/>
  <c r="K358" i="1"/>
  <c r="J358" i="1"/>
  <c r="G358" i="1"/>
  <c r="L357" i="1"/>
  <c r="K357" i="1"/>
  <c r="J357" i="1"/>
  <c r="M357" i="1" s="1"/>
  <c r="G357" i="1"/>
  <c r="L353" i="1"/>
  <c r="K353" i="1"/>
  <c r="J353" i="1"/>
  <c r="G353" i="1"/>
  <c r="J350" i="1"/>
  <c r="G350" i="1"/>
  <c r="J349" i="1"/>
  <c r="G349" i="1"/>
  <c r="J347" i="1"/>
  <c r="G347" i="1"/>
  <c r="J346" i="1"/>
  <c r="G346" i="1"/>
  <c r="L344" i="1"/>
  <c r="J344" i="1"/>
  <c r="M344" i="1" s="1"/>
  <c r="G344" i="1"/>
  <c r="J343" i="1"/>
  <c r="G343" i="1"/>
  <c r="L341" i="1"/>
  <c r="J341" i="1"/>
  <c r="M341" i="1" s="1"/>
  <c r="G341" i="1"/>
  <c r="L340" i="1"/>
  <c r="J340" i="1"/>
  <c r="G340" i="1"/>
  <c r="L339" i="1"/>
  <c r="J339" i="1"/>
  <c r="G339" i="1"/>
  <c r="L338" i="1"/>
  <c r="J338" i="1"/>
  <c r="G338" i="1"/>
  <c r="J337" i="1"/>
  <c r="G337" i="1"/>
  <c r="J336" i="1"/>
  <c r="G336" i="1"/>
  <c r="J332" i="1"/>
  <c r="G332" i="1"/>
  <c r="L329" i="1"/>
  <c r="J329" i="1"/>
  <c r="G329" i="1"/>
  <c r="J328" i="1"/>
  <c r="G328" i="1"/>
  <c r="L326" i="1"/>
  <c r="G326" i="1"/>
  <c r="M326" i="1" s="1"/>
  <c r="L325" i="1"/>
  <c r="G325" i="1"/>
  <c r="M325" i="1" s="1"/>
  <c r="L323" i="1"/>
  <c r="J323" i="1"/>
  <c r="G323" i="1"/>
  <c r="L322" i="1"/>
  <c r="J322" i="1"/>
  <c r="G322" i="1"/>
  <c r="L320" i="1"/>
  <c r="J320" i="1"/>
  <c r="G320" i="1"/>
  <c r="L319" i="1"/>
  <c r="J319" i="1"/>
  <c r="G319" i="1"/>
  <c r="L318" i="1"/>
  <c r="J318" i="1"/>
  <c r="G318" i="1"/>
  <c r="L317" i="1"/>
  <c r="J317" i="1"/>
  <c r="G317" i="1"/>
  <c r="L316" i="1"/>
  <c r="G316" i="1"/>
  <c r="M316" i="1" s="1"/>
  <c r="L315" i="1"/>
  <c r="G315" i="1"/>
  <c r="M315" i="1" s="1"/>
  <c r="L311" i="1"/>
  <c r="J311" i="1"/>
  <c r="G311" i="1"/>
  <c r="I307" i="1"/>
  <c r="H307" i="1"/>
  <c r="F307" i="1"/>
  <c r="E307" i="1"/>
  <c r="L270" i="1"/>
  <c r="K270" i="1"/>
  <c r="J270" i="1"/>
  <c r="G270" i="1"/>
  <c r="L269" i="1"/>
  <c r="K269" i="1"/>
  <c r="J269" i="1"/>
  <c r="G269" i="1"/>
  <c r="L268" i="1"/>
  <c r="K268" i="1"/>
  <c r="J268" i="1"/>
  <c r="G268" i="1"/>
  <c r="L264" i="1"/>
  <c r="K264" i="1"/>
  <c r="J264" i="1"/>
  <c r="G264" i="1"/>
  <c r="L263" i="1"/>
  <c r="K263" i="1"/>
  <c r="J263" i="1"/>
  <c r="G263" i="1"/>
  <c r="L259" i="1"/>
  <c r="K259" i="1"/>
  <c r="J259" i="1"/>
  <c r="G259" i="1"/>
  <c r="L258" i="1"/>
  <c r="K258" i="1"/>
  <c r="J258" i="1"/>
  <c r="G258" i="1"/>
  <c r="L254" i="1"/>
  <c r="K254" i="1"/>
  <c r="J254" i="1"/>
  <c r="G254" i="1"/>
  <c r="L253" i="1"/>
  <c r="K253" i="1"/>
  <c r="J253" i="1"/>
  <c r="G253" i="1"/>
  <c r="L252" i="1"/>
  <c r="K252" i="1"/>
  <c r="J252" i="1"/>
  <c r="G252" i="1"/>
  <c r="L251" i="1"/>
  <c r="K251" i="1"/>
  <c r="J251" i="1"/>
  <c r="G251" i="1"/>
  <c r="L250" i="1"/>
  <c r="K250" i="1"/>
  <c r="J250" i="1"/>
  <c r="G250" i="1"/>
  <c r="L249" i="1"/>
  <c r="K249" i="1"/>
  <c r="J249" i="1"/>
  <c r="G249" i="1"/>
  <c r="L242" i="1"/>
  <c r="K242" i="1"/>
  <c r="J242" i="1"/>
  <c r="G242" i="1"/>
  <c r="L241" i="1"/>
  <c r="K241" i="1"/>
  <c r="J241" i="1"/>
  <c r="G241" i="1"/>
  <c r="L240" i="1"/>
  <c r="K240" i="1"/>
  <c r="J240" i="1"/>
  <c r="G240" i="1"/>
  <c r="L236" i="1"/>
  <c r="K236" i="1"/>
  <c r="J236" i="1"/>
  <c r="G236" i="1"/>
  <c r="L235" i="1"/>
  <c r="K235" i="1"/>
  <c r="J235" i="1"/>
  <c r="G235" i="1"/>
  <c r="L231" i="1"/>
  <c r="K231" i="1"/>
  <c r="J231" i="1"/>
  <c r="G231" i="1"/>
  <c r="L230" i="1"/>
  <c r="K230" i="1"/>
  <c r="J230" i="1"/>
  <c r="G230" i="1"/>
  <c r="L226" i="1"/>
  <c r="K226" i="1"/>
  <c r="J226" i="1"/>
  <c r="G226" i="1"/>
  <c r="L225" i="1"/>
  <c r="K225" i="1"/>
  <c r="J225" i="1"/>
  <c r="G225" i="1"/>
  <c r="L224" i="1"/>
  <c r="K224" i="1"/>
  <c r="J224" i="1"/>
  <c r="G224" i="1"/>
  <c r="L223" i="1"/>
  <c r="K223" i="1"/>
  <c r="J223" i="1"/>
  <c r="G223" i="1"/>
  <c r="L222" i="1"/>
  <c r="K222" i="1"/>
  <c r="J222" i="1"/>
  <c r="G222" i="1"/>
  <c r="L221" i="1"/>
  <c r="K221" i="1"/>
  <c r="J221" i="1"/>
  <c r="G221" i="1"/>
  <c r="L214" i="1"/>
  <c r="K214" i="1"/>
  <c r="J214" i="1"/>
  <c r="G214" i="1"/>
  <c r="L213" i="1"/>
  <c r="K213" i="1"/>
  <c r="J213" i="1"/>
  <c r="G213" i="1"/>
  <c r="L212" i="1"/>
  <c r="K212" i="1"/>
  <c r="J212" i="1"/>
  <c r="G212" i="1"/>
  <c r="L208" i="1"/>
  <c r="K208" i="1"/>
  <c r="J208" i="1"/>
  <c r="G208" i="1"/>
  <c r="L207" i="1"/>
  <c r="K207" i="1"/>
  <c r="J207" i="1"/>
  <c r="G207" i="1"/>
  <c r="L203" i="1"/>
  <c r="K203" i="1"/>
  <c r="J203" i="1"/>
  <c r="G203" i="1"/>
  <c r="L202" i="1"/>
  <c r="K202" i="1"/>
  <c r="J202" i="1"/>
  <c r="G202" i="1"/>
  <c r="L198" i="1"/>
  <c r="K198" i="1"/>
  <c r="J198" i="1"/>
  <c r="G198" i="1"/>
  <c r="L197" i="1"/>
  <c r="K197" i="1"/>
  <c r="J197" i="1"/>
  <c r="G197" i="1"/>
  <c r="L196" i="1"/>
  <c r="K196" i="1"/>
  <c r="J196" i="1"/>
  <c r="G196" i="1"/>
  <c r="L195" i="1"/>
  <c r="K195" i="1"/>
  <c r="J195" i="1"/>
  <c r="G195" i="1"/>
  <c r="L194" i="1"/>
  <c r="K194" i="1"/>
  <c r="J194" i="1"/>
  <c r="G194" i="1"/>
  <c r="L193" i="1"/>
  <c r="K193" i="1"/>
  <c r="J193" i="1"/>
  <c r="G193" i="1"/>
  <c r="L186" i="1"/>
  <c r="K186" i="1"/>
  <c r="J186" i="1"/>
  <c r="G186" i="1"/>
  <c r="L185" i="1"/>
  <c r="K185" i="1"/>
  <c r="J185" i="1"/>
  <c r="G185" i="1"/>
  <c r="L184" i="1"/>
  <c r="K184" i="1"/>
  <c r="J184" i="1"/>
  <c r="G184" i="1"/>
  <c r="L180" i="1"/>
  <c r="K180" i="1"/>
  <c r="J180" i="1"/>
  <c r="G180" i="1"/>
  <c r="L179" i="1"/>
  <c r="K179" i="1"/>
  <c r="J179" i="1"/>
  <c r="G179" i="1"/>
  <c r="L175" i="1"/>
  <c r="K175" i="1"/>
  <c r="J175" i="1"/>
  <c r="G175" i="1"/>
  <c r="L174" i="1"/>
  <c r="K174" i="1"/>
  <c r="J174" i="1"/>
  <c r="G174" i="1"/>
  <c r="L170" i="1"/>
  <c r="K170" i="1"/>
  <c r="J170" i="1"/>
  <c r="G170" i="1"/>
  <c r="L169" i="1"/>
  <c r="K169" i="1"/>
  <c r="J169" i="1"/>
  <c r="G169" i="1"/>
  <c r="L168" i="1"/>
  <c r="K168" i="1"/>
  <c r="J168" i="1"/>
  <c r="G168" i="1"/>
  <c r="L167" i="1"/>
  <c r="K167" i="1"/>
  <c r="J167" i="1"/>
  <c r="G167" i="1"/>
  <c r="L166" i="1"/>
  <c r="K166" i="1"/>
  <c r="J166" i="1"/>
  <c r="G166" i="1"/>
  <c r="L165" i="1"/>
  <c r="K165" i="1"/>
  <c r="J165" i="1"/>
  <c r="G165" i="1"/>
  <c r="L158" i="1"/>
  <c r="K158" i="1"/>
  <c r="J158" i="1"/>
  <c r="G158" i="1"/>
  <c r="L157" i="1"/>
  <c r="K157" i="1"/>
  <c r="J157" i="1"/>
  <c r="G157" i="1"/>
  <c r="L156" i="1"/>
  <c r="K156" i="1"/>
  <c r="J156" i="1"/>
  <c r="G156" i="1"/>
  <c r="L152" i="1"/>
  <c r="K152" i="1"/>
  <c r="J152" i="1"/>
  <c r="G152" i="1"/>
  <c r="L151" i="1"/>
  <c r="K151" i="1"/>
  <c r="J151" i="1"/>
  <c r="G151" i="1"/>
  <c r="L147" i="1"/>
  <c r="K147" i="1"/>
  <c r="J147" i="1"/>
  <c r="G147" i="1"/>
  <c r="L146" i="1"/>
  <c r="K146" i="1"/>
  <c r="J146" i="1"/>
  <c r="G146" i="1"/>
  <c r="L142" i="1"/>
  <c r="K142" i="1"/>
  <c r="J142" i="1"/>
  <c r="G142" i="1"/>
  <c r="L141" i="1"/>
  <c r="K141" i="1"/>
  <c r="J141" i="1"/>
  <c r="G141" i="1"/>
  <c r="L140" i="1"/>
  <c r="K140" i="1"/>
  <c r="J140" i="1"/>
  <c r="G140" i="1"/>
  <c r="L139" i="1"/>
  <c r="K139" i="1"/>
  <c r="J139" i="1"/>
  <c r="G139" i="1"/>
  <c r="L138" i="1"/>
  <c r="K138" i="1"/>
  <c r="J138" i="1"/>
  <c r="G138" i="1"/>
  <c r="L137" i="1"/>
  <c r="K137" i="1"/>
  <c r="J137" i="1"/>
  <c r="G137" i="1"/>
  <c r="L130" i="1"/>
  <c r="K130" i="1"/>
  <c r="J130" i="1"/>
  <c r="G130" i="1"/>
  <c r="L129" i="1"/>
  <c r="K129" i="1"/>
  <c r="J129" i="1"/>
  <c r="G129" i="1"/>
  <c r="L128" i="1"/>
  <c r="K128" i="1"/>
  <c r="J128" i="1"/>
  <c r="G128" i="1"/>
  <c r="L124" i="1"/>
  <c r="K124" i="1"/>
  <c r="J124" i="1"/>
  <c r="G124" i="1"/>
  <c r="L123" i="1"/>
  <c r="K123" i="1"/>
  <c r="J123" i="1"/>
  <c r="G123" i="1"/>
  <c r="L119" i="1"/>
  <c r="K119" i="1"/>
  <c r="J119" i="1"/>
  <c r="G119" i="1"/>
  <c r="L118" i="1"/>
  <c r="K118" i="1"/>
  <c r="J118" i="1"/>
  <c r="G118" i="1"/>
  <c r="L114" i="1"/>
  <c r="K114" i="1"/>
  <c r="J114" i="1"/>
  <c r="G114" i="1"/>
  <c r="L113" i="1"/>
  <c r="K113" i="1"/>
  <c r="J113" i="1"/>
  <c r="G113" i="1"/>
  <c r="L112" i="1"/>
  <c r="K112" i="1"/>
  <c r="J112" i="1"/>
  <c r="G112" i="1"/>
  <c r="L111" i="1"/>
  <c r="K111" i="1"/>
  <c r="J111" i="1"/>
  <c r="G111" i="1"/>
  <c r="L110" i="1"/>
  <c r="K110" i="1"/>
  <c r="J110" i="1"/>
  <c r="G110" i="1"/>
  <c r="L109" i="1"/>
  <c r="K109" i="1"/>
  <c r="J109" i="1"/>
  <c r="G109" i="1"/>
  <c r="L102" i="1"/>
  <c r="K102" i="1"/>
  <c r="J102" i="1"/>
  <c r="G102" i="1"/>
  <c r="L101" i="1"/>
  <c r="K101" i="1"/>
  <c r="J101" i="1"/>
  <c r="G101" i="1"/>
  <c r="L100" i="1"/>
  <c r="K100" i="1"/>
  <c r="J100" i="1"/>
  <c r="G100" i="1"/>
  <c r="K96" i="1"/>
  <c r="J96" i="1"/>
  <c r="G96" i="1"/>
  <c r="L95" i="1"/>
  <c r="K95" i="1"/>
  <c r="J95" i="1"/>
  <c r="G95" i="1"/>
  <c r="L91" i="1"/>
  <c r="K91" i="1"/>
  <c r="J91" i="1"/>
  <c r="G91" i="1"/>
  <c r="L90" i="1"/>
  <c r="K90" i="1"/>
  <c r="J90" i="1"/>
  <c r="G90" i="1"/>
  <c r="L86" i="1"/>
  <c r="K86" i="1"/>
  <c r="J86" i="1"/>
  <c r="G86" i="1"/>
  <c r="L85" i="1"/>
  <c r="K85" i="1"/>
  <c r="J85" i="1"/>
  <c r="G85" i="1"/>
  <c r="L84" i="1"/>
  <c r="K84" i="1"/>
  <c r="J84" i="1"/>
  <c r="G84" i="1"/>
  <c r="L83" i="1"/>
  <c r="K83" i="1"/>
  <c r="J83" i="1"/>
  <c r="G83" i="1"/>
  <c r="L82" i="1"/>
  <c r="K82" i="1"/>
  <c r="J82" i="1"/>
  <c r="G82" i="1"/>
  <c r="L81" i="1"/>
  <c r="K81" i="1"/>
  <c r="J81" i="1"/>
  <c r="G81" i="1"/>
  <c r="E69" i="1"/>
  <c r="F66" i="1"/>
  <c r="F65" i="1"/>
  <c r="F64" i="1"/>
  <c r="F63" i="1"/>
  <c r="E61" i="1"/>
  <c r="D61" i="1"/>
  <c r="E55" i="1"/>
  <c r="J49" i="1"/>
  <c r="I49" i="1"/>
  <c r="H49" i="1"/>
  <c r="E49" i="1"/>
  <c r="J46" i="1"/>
  <c r="I46" i="1"/>
  <c r="H46" i="1"/>
  <c r="E46" i="1"/>
  <c r="J43" i="1"/>
  <c r="I43" i="1"/>
  <c r="H43" i="1"/>
  <c r="E43" i="1"/>
  <c r="J40" i="1"/>
  <c r="I40" i="1"/>
  <c r="H40" i="1"/>
  <c r="E40" i="1"/>
  <c r="J37" i="1"/>
  <c r="I37" i="1"/>
  <c r="H37" i="1"/>
  <c r="E37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F21" i="1"/>
  <c r="D21" i="1"/>
  <c r="C21" i="1"/>
  <c r="I21" i="1" s="1"/>
  <c r="M311" i="1" l="1"/>
  <c r="L307" i="1"/>
  <c r="M317" i="1"/>
  <c r="M319" i="1"/>
  <c r="F61" i="1"/>
  <c r="M353" i="1"/>
  <c r="M358" i="1"/>
  <c r="M360" i="1"/>
  <c r="M362" i="1"/>
  <c r="M365" i="1"/>
  <c r="M368" i="1"/>
  <c r="M371" i="1"/>
  <c r="M378" i="1"/>
  <c r="M380" i="1"/>
  <c r="M382" i="1"/>
  <c r="M385" i="1"/>
  <c r="M388" i="1"/>
  <c r="M391" i="1"/>
  <c r="M395" i="1"/>
  <c r="M400" i="1"/>
  <c r="M402" i="1"/>
  <c r="M404" i="1"/>
  <c r="M407" i="1"/>
  <c r="M410" i="1"/>
  <c r="M413" i="1"/>
  <c r="M420" i="1"/>
  <c r="M422" i="1"/>
  <c r="M424" i="1"/>
  <c r="M427" i="1"/>
  <c r="M430" i="1"/>
  <c r="M433" i="1"/>
  <c r="M437" i="1"/>
  <c r="M442" i="1"/>
  <c r="M444" i="1"/>
  <c r="M446" i="1"/>
  <c r="M449" i="1"/>
  <c r="M452" i="1"/>
  <c r="M455" i="1"/>
  <c r="M339" i="1"/>
  <c r="M338" i="1"/>
  <c r="M340" i="1"/>
  <c r="M322" i="1"/>
  <c r="M329" i="1"/>
  <c r="M323" i="1"/>
  <c r="M318" i="1"/>
  <c r="M320" i="1"/>
  <c r="M101" i="1"/>
  <c r="M100" i="1"/>
  <c r="M95" i="1"/>
  <c r="M90" i="1"/>
  <c r="M82" i="1"/>
  <c r="M81" i="1"/>
  <c r="K25" i="1"/>
  <c r="M102" i="1"/>
  <c r="M91" i="1"/>
  <c r="M83" i="1"/>
  <c r="M84" i="1"/>
  <c r="M85" i="1"/>
  <c r="M86" i="1"/>
  <c r="M109" i="1"/>
  <c r="M110" i="1"/>
  <c r="M111" i="1"/>
  <c r="M112" i="1"/>
  <c r="M113" i="1"/>
  <c r="M114" i="1"/>
  <c r="M119" i="1"/>
  <c r="M123" i="1"/>
  <c r="M124" i="1"/>
  <c r="M129" i="1"/>
  <c r="M130" i="1"/>
  <c r="M137" i="1"/>
  <c r="M139" i="1"/>
  <c r="M140" i="1"/>
  <c r="M141" i="1"/>
  <c r="M146" i="1"/>
  <c r="M147" i="1"/>
  <c r="M151" i="1"/>
  <c r="M156" i="1"/>
  <c r="M157" i="1"/>
  <c r="M158" i="1"/>
  <c r="M166" i="1"/>
  <c r="M167" i="1"/>
  <c r="M168" i="1"/>
  <c r="M170" i="1"/>
  <c r="M174" i="1"/>
  <c r="M175" i="1"/>
  <c r="M180" i="1"/>
  <c r="M184" i="1"/>
  <c r="M185" i="1"/>
  <c r="M193" i="1"/>
  <c r="M194" i="1"/>
  <c r="M195" i="1"/>
  <c r="M197" i="1"/>
  <c r="M198" i="1"/>
  <c r="M202" i="1"/>
  <c r="M207" i="1"/>
  <c r="M208" i="1"/>
  <c r="M212" i="1"/>
  <c r="M214" i="1"/>
  <c r="M221" i="1"/>
  <c r="M222" i="1"/>
  <c r="M224" i="1"/>
  <c r="M225" i="1"/>
  <c r="M226" i="1"/>
  <c r="M231" i="1"/>
  <c r="M235" i="1"/>
  <c r="M236" i="1"/>
  <c r="M241" i="1"/>
  <c r="M242" i="1"/>
  <c r="M249" i="1"/>
  <c r="M251" i="1"/>
  <c r="M252" i="1"/>
  <c r="M253" i="1"/>
  <c r="M258" i="1"/>
  <c r="M259" i="1"/>
  <c r="M263" i="1"/>
  <c r="M268" i="1"/>
  <c r="M269" i="1"/>
  <c r="M270" i="1"/>
  <c r="J21" i="1"/>
  <c r="K21" i="1" s="1"/>
  <c r="H21" i="1"/>
  <c r="K28" i="1"/>
  <c r="K31" i="1"/>
  <c r="K34" i="1"/>
  <c r="K37" i="1"/>
  <c r="K40" i="1"/>
  <c r="K43" i="1"/>
  <c r="K46" i="1"/>
  <c r="K49" i="1"/>
  <c r="E21" i="1"/>
  <c r="M118" i="1"/>
  <c r="M128" i="1"/>
  <c r="M138" i="1"/>
  <c r="M142" i="1"/>
  <c r="M152" i="1"/>
  <c r="M165" i="1"/>
  <c r="M169" i="1"/>
  <c r="M179" i="1"/>
  <c r="M186" i="1"/>
  <c r="M196" i="1"/>
  <c r="M203" i="1"/>
  <c r="M213" i="1"/>
  <c r="M223" i="1"/>
  <c r="M230" i="1"/>
  <c r="M240" i="1"/>
  <c r="M250" i="1"/>
  <c r="M254" i="1"/>
  <c r="M264" i="1"/>
  <c r="G307" i="1"/>
  <c r="J307" i="1"/>
  <c r="M307" i="1" l="1"/>
</calcChain>
</file>

<file path=xl/sharedStrings.xml><?xml version="1.0" encoding="utf-8"?>
<sst xmlns="http://schemas.openxmlformats.org/spreadsheetml/2006/main" count="1218" uniqueCount="190">
  <si>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</si>
  <si>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</si>
  <si>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</si>
  <si>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</si>
  <si>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</si>
  <si>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</si>
  <si>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</si>
  <si>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</si>
  <si>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</si>
  <si>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</si>
  <si>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</si>
  <si>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</si>
  <si>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</si>
  <si>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</si>
  <si>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</si>
  <si>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</si>
  <si>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</si>
  <si>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</si>
  <si>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</si>
  <si>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</si>
  <si>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</si>
  <si>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</si>
  <si>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</si>
  <si>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</si>
  <si>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</si>
  <si>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</si>
  <si>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</si>
  <si>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</si>
  <si>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</si>
  <si>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</si>
  <si>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</si>
  <si>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</si>
  <si>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</si>
  <si>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1.3.</t>
  </si>
  <si>
    <t>1.4.</t>
  </si>
  <si>
    <t>1.5.</t>
  </si>
  <si>
    <t>1.6.</t>
  </si>
  <si>
    <t>1.7.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</si>
  <si>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</si>
  <si>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</si>
  <si>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</si>
  <si>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</si>
  <si>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</si>
  <si>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</si>
  <si>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</si>
  <si>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</si>
  <si>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</si>
  <si>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Пояснення причин наявності залишку надходжень спеціального фонду, в т. ч. власних надходжень бюджетних установ та інших надходжень, на початок року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</si>
  <si>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</si>
  <si>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</si>
  <si>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</si>
  <si>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</si>
  <si>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</si>
  <si>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</si>
  <si>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</si>
  <si>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</si>
  <si>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</si>
  <si>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</si>
  <si>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</si>
  <si>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</si>
  <si>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</si>
  <si>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</si>
  <si>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</si>
  <si>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</si>
  <si>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</si>
  <si>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</si>
  <si>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</si>
  <si>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</si>
  <si>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</si>
  <si>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</si>
  <si>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</si>
  <si>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Завдання 2.</t>
  </si>
  <si>
    <t>Завдання 3.</t>
  </si>
  <si>
    <t>Завдання 4.</t>
  </si>
  <si>
    <t>Завдання 5.</t>
  </si>
  <si>
    <t>Завдання 6.</t>
  </si>
  <si>
    <t>Завдання 7.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</si>
  <si>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</si>
  <si>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</si>
  <si>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</si>
  <si>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</si>
  <si>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</si>
  <si>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</si>
  <si>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</si>
  <si>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</si>
  <si>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</si>
  <si>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</si>
  <si>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</si>
  <si>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</si>
  <si>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</si>
  <si>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</si>
  <si>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</si>
  <si>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</si>
  <si>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</si>
  <si>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</si>
  <si>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</si>
  <si>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</si>
  <si>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</si>
  <si>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</si>
  <si>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</si>
  <si>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</si>
  <si>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</si>
  <si>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</si>
  <si>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</si>
  <si>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</si>
  <si>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</si>
  <si>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</si>
  <si>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</si>
  <si>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</si>
  <si>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</si>
  <si>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</si>
  <si>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</si>
  <si>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</si>
  <si>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</si>
  <si>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</si>
  <si>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</si>
  <si>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</si>
  <si>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</si>
  <si>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</si>
  <si>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</si>
  <si>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</si>
  <si>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0617321</t>
  </si>
  <si>
    <t>0443</t>
  </si>
  <si>
    <t>Будівництво освітніх установ та закладів</t>
  </si>
  <si>
    <t>Забезпечення розвитку об"єктів по галузі "Освіта"</t>
  </si>
  <si>
    <t>Забезпечення  реконструкції об’єктів</t>
  </si>
  <si>
    <t>Завдання 1. Забезпечення  реконструкції об’єктів</t>
  </si>
  <si>
    <t>Обсяг видатків на реконструкцію об"єктів (тис.грн.)</t>
  </si>
  <si>
    <t>Обсяг реконструкції об"єктів (м.кв.)</t>
  </si>
  <si>
    <t>Кількість об"єктів, які планується реконструювати (од)</t>
  </si>
  <si>
    <t>Середні витрати на реконструкцію одного об"єкту (тис.грн.)</t>
  </si>
  <si>
    <t>Середні витрати на 1 м.кв. реконструкції об’єкта (тис.грн.)</t>
  </si>
  <si>
    <t>Рівень готовності  об’єктів реконструкції на початок року (%)</t>
  </si>
  <si>
    <t>Рівень готовності  об’єктів реконструкції на кінець року (%)</t>
  </si>
  <si>
    <t>Відповідно до актів виконаних робіт за 2020 рік по завершенню робіт по проекту "Реконструкція системи опалення та ГВП  комунального закладу «Дошкільний навчальний заклад №50 Вінницької міської ради» по вул. Острозького, 3 в м. Вінниця (в т.ч. проектні роботи) " вартість робіт становить 328163,16 грн.</t>
  </si>
  <si>
    <t>Довідка</t>
  </si>
  <si>
    <t xml:space="preserve"> департаменту освіти Вінницької міської ради по КПКВК 0617321</t>
  </si>
  <si>
    <t>"Будівництво освітніх установ та закладів"</t>
  </si>
  <si>
    <t>Найменування об’єктів</t>
  </si>
  <si>
    <t>Строк реалізації об'єкта (рік початку і заавершення)</t>
  </si>
  <si>
    <t xml:space="preserve">Загальна вартість об'єкта, гривень
</t>
  </si>
  <si>
    <t>Сума, грн.</t>
  </si>
  <si>
    <t>Рівень готовності  об’єктів на початок року,%</t>
  </si>
  <si>
    <t>Рівень готовності  об’єктів на кінець року,%</t>
  </si>
  <si>
    <t>затверджено коштів бюджету ВМОТГ</t>
  </si>
  <si>
    <t xml:space="preserve">рішення ВМР  від 28.02.2020 </t>
  </si>
  <si>
    <t xml:space="preserve">рішення ВМР  від 24.12.2020 №62 </t>
  </si>
  <si>
    <t xml:space="preserve">всього </t>
  </si>
  <si>
    <t>Завдання №1. Забезпечення будівництва об"єктів</t>
  </si>
  <si>
    <t>1. Нове будівництво спортивно-оздоровчого майданчика зі штучним покриттям на території комунального закладу "Заклад дошкільної освіти № 20 Вінницької міської ради" по вул.О.Антонова, 13а в м. Вінниця</t>
  </si>
  <si>
    <t>в тому числі за рахунок перевиконання дохідної частини загального фонду міського бюджету</t>
  </si>
  <si>
    <t>2. Нове будівництво лінії електропостачання до комплексу будівель по вул.Маяковського, 247 (243) в м.Вінниця ( в т.ч.проектні роботи)</t>
  </si>
  <si>
    <t>Завдання №1 . Забезпечення  реконструкції об’єктів</t>
  </si>
  <si>
    <t xml:space="preserve">1.Реконструкція системи опалення та ГВП  комунального закладу «Дошкільний навчальний заклад №50 Вінницької міської ради» по вул. Острозького, 3 в м. Вінниця (в т.ч. проектні роботи) </t>
  </si>
  <si>
    <t>2019-2020</t>
  </si>
  <si>
    <t xml:space="preserve">Заступник директора департаменту освіти </t>
  </si>
  <si>
    <t>Мазур Н.В.</t>
  </si>
  <si>
    <t>Н.В.Мазур</t>
  </si>
  <si>
    <t>Бабіч Л.М.</t>
  </si>
  <si>
    <t xml:space="preserve">У  2019 році розпочату роботу по реалізації проекту "Реконструкція системи опалення та ГВП  комунального закладу «Дошкільний навчальний заклад №50 Вінницької міської ради» по вул. Острозького, 3 в м. Вінниця (в т.ч. проектні роботи)" відповідно до проведеної тендерної процедури закупівлі. На кінець року роботи були виконані в обсязі 50%. У 2020 році відповідно до актів виконаних робіт  завершенню роботи по даному проекту. </t>
  </si>
  <si>
    <t>Забезпечення будівництва об'єктів</t>
  </si>
  <si>
    <t>Обсяг видатків на реконструкцію об'єктів (тис.грн.)</t>
  </si>
  <si>
    <t xml:space="preserve">У 2020 році на реконструкцію об’єктів виділено кошти в сумі 328 164 грн. що становить на 0,4 % меншу ніж 2019 році, відповідно до проведеної тендерної процедури закупівлі. На кінець року роботи були виконані в обсязі 50%. У 2020 році відповідно до актів виконаних робіт  завершенню роботи по даному проекту. Одночасно на забезпечення будівництва об'єктів у 2020 році коштів не виділялося. Відхилення виконання плату за 2020 рік при порівняні з попереднім роком  становить 29,9%. </t>
  </si>
  <si>
    <t>Обсяг видатків на будівництво об"єктів,(тис.грн.)</t>
  </si>
  <si>
    <t>Обсяг будівництва об"єктів, (кв.м.)</t>
  </si>
  <si>
    <t>Кількість об"єктів, які планується побудувати, (од.)</t>
  </si>
  <si>
    <t>Рівень готовності  об’єктів будівництва на початок року, (%)</t>
  </si>
  <si>
    <t>Середні витрати на будівництво одного об"єкта, (тис.грн.)</t>
  </si>
  <si>
    <t>Середні витрати на 1 кв.м будівництва  об"єкта, (тис.грн.)</t>
  </si>
  <si>
    <t>Фінансові порушення за результатами контрольних заходів не виявлені.</t>
  </si>
  <si>
    <t>забезпечення розвитку об"єктів по галузі "Освіта"</t>
  </si>
  <si>
    <t>бюджетна програма забезпечує будівництво та реконструкцію  об'єктів по галузі "Освіта"</t>
  </si>
  <si>
    <t>забезпечення  будівництва та реконструкції  об'єктів по галузі "Освіта"</t>
  </si>
  <si>
    <t xml:space="preserve">оновлення будівель та приміщень закладів , з метою  надання якісної, сучасної та доступної освіти </t>
  </si>
  <si>
    <t>за 2021 рік</t>
  </si>
  <si>
    <t xml:space="preserve"> 1) Відповідно до актів виконаних робіт за 2021 рік по  проєкту "Нове будівництво спортивного майданчика на території КЗ "Дошкільний навчальний заклад №21 Вінницької міської ради" по вул. Міліційна, 8 в м. Вінниці, в т.ч. проєктні роботи"  вартість робіт становить 644797,44 грн.  2) Відповідно до актів виконаних робіт за 2021 рік по  проєкту "Нове будівництво дитячого майданчика на території КЗ "Дошкільний навчальний заклад №43 Вінницької міської ради" по вул. Чехова, 12 в м. Вінниці, в т.ч. проєктні роботи "  вартість робіт становить 784096,04 грн.</t>
  </si>
  <si>
    <t>Забезпечення будівництва об"єктів</t>
  </si>
  <si>
    <t>Завдання 1. Забезпечення будівництва об"єктів</t>
  </si>
  <si>
    <t>Обсяг видатків на будівництво об"єктів(тис.грн.)</t>
  </si>
  <si>
    <t>Обсяг будівництва об"єктів(м.кв.)</t>
  </si>
  <si>
    <t>Кількість об"єктів, які планується побудувати (од)</t>
  </si>
  <si>
    <t>Середні витрати на будівництво одного об"єкта (тис.грн.)</t>
  </si>
  <si>
    <t>Середні витрати на 1 кв.м будівництва  об"єкта (тис.грн.)</t>
  </si>
  <si>
    <t xml:space="preserve"> На забезпечення будівництва об'єктів у 2020 році коштів не виділялося. 1) Відповідно до актів виконаних робіт за 2021 рік по  проєкту "Нове будівництво спортивного майданчика на території КЗ "Дошкільний навчальний заклад №21 Вінницької міської ради" по вул. Міліційна, 8 в м. Вінниці, в т.ч. проєктні роботи"  вартість робіт становить 644797,44 грн.  2) Відповідно до актів виконаних робіт за 2021 рік по  проєкту "Нове будівництво дитячого майданчика на території КЗ "Дошкільний навчальний заклад №43 Вінницької міської ради" по вул. Чехова, 12 в м. Вінниці, в т.ч. проєктні роботи "  вартість робіт становить 784096,04 грн.</t>
  </si>
  <si>
    <t>Рівень готовності  об’єктів будівництва на кінець року (%)</t>
  </si>
  <si>
    <t>Станом на 01.01.2022 року по зазначеній програмі кредиторська та дебіторська заборгованості відсутні. Забезпечення жорсткого контролю фінансово-бюджетної та кошторисної дисципліни на усіх стадіях бюджетного процесу</t>
  </si>
  <si>
    <t>Відхилення виникло за рахунок заокруглення планового показника. 1) Відповідно до актів виконаних робіт за 2021 рік по  проєкту "Нове будівництво спортивного майданчика на території КЗ "Дошкільний навчальний заклад №21 Вінницької міської ради" по вул. Міліційна, 8 в м. Вінниці, в т.ч. проєктні роботи"  вартість робіт становить 644797,44 грн.  2) Відповідно до актів виконаних робіт за 2021 рік по  проєкту "Нове будівництво дитячого майданчика на території КЗ "Дошкільний навчальний заклад №43 Вінницької міської ради" по вул. Чехова, 12 в м. Вінниці, в т.ч. проєктні роботи "  вартість робіт становить 784096,04 грн.</t>
  </si>
  <si>
    <t xml:space="preserve">Відхилення показника затрат виникло за рахунок заокруглення планового показника. </t>
  </si>
  <si>
    <t xml:space="preserve"> Відхилення показника ефективності виникло за рахунок заокруглення планового показника</t>
  </si>
  <si>
    <t xml:space="preserve"> Фактичні результативні показники виконано в повному обсязі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</si>
</sst>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.0_ ;[Red]\-#,##0.0\ "/>
    <numFmt numFmtId="169" formatCode="#,##0_ ;[Red]\-#,##0\ "/>
  </numFmts>
  <fonts count="17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9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2" xfId="0" applyFont="1" applyBorder="1" applyAlignment="1">
      <alignment vertical="center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7" fontId="3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168" fontId="2" fillId="0" borderId="7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0" fontId="11" fillId="0" borderId="0" xfId="1"/>
    <xf numFmtId="0" fontId="13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5" fillId="3" borderId="7" xfId="1" applyFont="1" applyFill="1" applyBorder="1" applyAlignment="1">
      <alignment vertical="center" wrapText="1"/>
    </xf>
    <xf numFmtId="169" fontId="14" fillId="3" borderId="7" xfId="1" applyNumberFormat="1" applyFont="1" applyFill="1" applyBorder="1" applyAlignment="1">
      <alignment horizontal="center" vertical="center"/>
    </xf>
    <xf numFmtId="0" fontId="13" fillId="3" borderId="7" xfId="1" applyFont="1" applyFill="1" applyBorder="1" applyAlignment="1">
      <alignment horizontal="center" vertical="center"/>
    </xf>
    <xf numFmtId="0" fontId="15" fillId="0" borderId="7" xfId="1" applyFont="1" applyBorder="1" applyAlignment="1">
      <alignment vertical="center" wrapText="1"/>
    </xf>
    <xf numFmtId="0" fontId="15" fillId="0" borderId="7" xfId="1" applyFont="1" applyBorder="1" applyAlignment="1">
      <alignment horizontal="center" vertical="center" wrapText="1"/>
    </xf>
    <xf numFmtId="169" fontId="14" fillId="0" borderId="7" xfId="1" applyNumberFormat="1" applyFont="1" applyBorder="1" applyAlignment="1">
      <alignment horizontal="center" vertical="center"/>
    </xf>
    <xf numFmtId="0" fontId="11" fillId="0" borderId="7" xfId="1" applyBorder="1" applyAlignment="1">
      <alignment vertical="center" wrapText="1"/>
    </xf>
    <xf numFmtId="0" fontId="11" fillId="0" borderId="7" xfId="1" applyBorder="1" applyAlignment="1">
      <alignment horizontal="center" vertical="center" wrapText="1"/>
    </xf>
    <xf numFmtId="169" fontId="13" fillId="0" borderId="7" xfId="1" applyNumberFormat="1" applyFont="1" applyBorder="1" applyAlignment="1">
      <alignment horizontal="center" vertical="center"/>
    </xf>
    <xf numFmtId="0" fontId="10" fillId="0" borderId="7" xfId="1" applyFont="1" applyBorder="1" applyAlignment="1">
      <alignment vertical="center" wrapText="1"/>
    </xf>
    <xf numFmtId="1" fontId="13" fillId="0" borderId="7" xfId="1" applyNumberFormat="1" applyFont="1" applyBorder="1" applyAlignment="1">
      <alignment horizontal="center" vertical="center"/>
    </xf>
    <xf numFmtId="9" fontId="13" fillId="0" borderId="7" xfId="1" applyNumberFormat="1" applyFont="1" applyBorder="1" applyAlignment="1">
      <alignment horizontal="center" vertical="center"/>
    </xf>
    <xf numFmtId="0" fontId="13" fillId="0" borderId="7" xfId="1" applyFont="1" applyBorder="1" applyAlignment="1">
      <alignment horizontal="left" vertical="center"/>
    </xf>
    <xf numFmtId="0" fontId="11" fillId="0" borderId="0" xfId="1" applyAlignment="1">
      <alignment wrapText="1"/>
    </xf>
    <xf numFmtId="0" fontId="8" fillId="0" borderId="0" xfId="1" applyFont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left"/>
    </xf>
    <xf numFmtId="0" fontId="11" fillId="0" borderId="0" xfId="1" applyAlignment="1">
      <alignment horizontal="left"/>
    </xf>
    <xf numFmtId="0" fontId="11" fillId="0" borderId="0" xfId="1" applyBorder="1" applyAlignment="1">
      <alignment horizontal="center" vertical="top"/>
    </xf>
    <xf numFmtId="0" fontId="16" fillId="0" borderId="0" xfId="1" applyFont="1" applyAlignment="1">
      <alignment horizontal="left" vertical="top"/>
    </xf>
    <xf numFmtId="0" fontId="11" fillId="0" borderId="0" xfId="1" applyBorder="1" applyAlignment="1">
      <alignment horizontal="left"/>
    </xf>
    <xf numFmtId="0" fontId="8" fillId="0" borderId="0" xfId="1" applyFont="1" applyAlignment="1">
      <alignment wrapText="1"/>
    </xf>
    <xf numFmtId="0" fontId="2" fillId="0" borderId="0" xfId="1" applyFont="1" applyAlignment="1">
      <alignment horizontal="left"/>
    </xf>
    <xf numFmtId="0" fontId="2" fillId="0" borderId="0" xfId="1" applyFont="1" applyBorder="1" applyAlignment="1">
      <alignment horizontal="left" wrapText="1"/>
    </xf>
    <xf numFmtId="1" fontId="2" fillId="0" borderId="7" xfId="0" applyNumberFormat="1" applyFont="1" applyBorder="1" applyAlignment="1">
      <alignment horizontal="center" vertical="center"/>
    </xf>
    <xf numFmtId="1" fontId="2" fillId="0" borderId="7" xfId="0" applyNumberFormat="1" applyFont="1" applyBorder="1"/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9" fillId="0" borderId="0" xfId="0" applyFont="1" applyAlignment="1">
      <alignment horizontal="left" wrapText="1" shrinkToFit="1"/>
    </xf>
    <xf numFmtId="0" fontId="2" fillId="0" borderId="1" xfId="0" applyNumberFormat="1" applyFont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 shrinkToFit="1"/>
    </xf>
    <xf numFmtId="0" fontId="8" fillId="0" borderId="4" xfId="0" applyFont="1" applyBorder="1" applyAlignment="1">
      <alignment horizontal="left" vertical="top" wrapText="1" shrinkToFit="1"/>
    </xf>
    <xf numFmtId="0" fontId="8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 wrapText="1" shrinkToFit="1"/>
    </xf>
    <xf numFmtId="0" fontId="2" fillId="0" borderId="1" xfId="0" applyFont="1" applyBorder="1" applyAlignment="1">
      <alignment horizontal="left" vertical="top" wrapText="1" shrinkToFit="1"/>
    </xf>
    <xf numFmtId="0" fontId="2" fillId="0" borderId="12" xfId="0" applyFont="1" applyBorder="1" applyAlignment="1">
      <alignment horizontal="left" vertical="top" wrapText="1" shrinkToFi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7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 shrinkToFit="1"/>
    </xf>
    <xf numFmtId="0" fontId="7" fillId="0" borderId="0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3" fillId="0" borderId="7" xfId="1" applyFont="1" applyBorder="1" applyAlignment="1">
      <alignment horizontal="center" vertical="center" wrapText="1"/>
    </xf>
    <xf numFmtId="0" fontId="11" fillId="0" borderId="0" xfId="1" applyBorder="1" applyAlignment="1">
      <alignment horizontal="center" vertical="top"/>
    </xf>
    <xf numFmtId="0" fontId="12" fillId="0" borderId="0" xfId="1" applyFont="1" applyAlignment="1">
      <alignment horizontal="center" wrapText="1"/>
    </xf>
    <xf numFmtId="0" fontId="11" fillId="0" borderId="7" xfId="1" applyBorder="1" applyAlignment="1">
      <alignment horizontal="center" vertical="center" wrapText="1"/>
    </xf>
    <xf numFmtId="0" fontId="11" fillId="0" borderId="2" xfId="1" applyBorder="1" applyAlignment="1">
      <alignment horizontal="center" vertical="center" wrapText="1"/>
    </xf>
    <xf numFmtId="0" fontId="11" fillId="0" borderId="6" xfId="1" applyBorder="1" applyAlignment="1">
      <alignment horizontal="center" vertical="center" wrapText="1"/>
    </xf>
    <xf numFmtId="0" fontId="13" fillId="0" borderId="7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7"/>
  <sheetViews>
    <sheetView tabSelected="1" view="pageBreakPreview" topLeftCell="A467" zoomScale="80" zoomScaleNormal="77" zoomScaleSheetLayoutView="80" workbookViewId="0">
      <selection activeCell="B486" sqref="B486:J486"/>
    </sheetView>
  </sheetViews>
  <sheetFormatPr defaultRowHeight="15.75" x14ac:dyDescent="0.25"/>
  <cols>
    <col min="1" max="1" width="6.21875" style="1" customWidth="1"/>
    <col min="2" max="2" width="33.109375" style="1" customWidth="1"/>
    <col min="3" max="3" width="12" style="1" customWidth="1"/>
    <col min="4" max="4" width="11" style="1" customWidth="1"/>
    <col min="5" max="5" width="10.5546875" style="1" customWidth="1"/>
    <col min="6" max="6" width="11.33203125" style="1" customWidth="1"/>
    <col min="7" max="7" width="11.21875" style="1" customWidth="1"/>
    <col min="8" max="8" width="9.6640625" style="1" customWidth="1"/>
    <col min="9" max="9" width="11" style="1" customWidth="1"/>
    <col min="10" max="10" width="11.44140625" style="1" customWidth="1"/>
    <col min="11" max="11" width="12.109375" style="1" customWidth="1"/>
    <col min="12" max="12" width="11.88671875" style="1" customWidth="1"/>
    <col min="13" max="16384" width="8.88671875" style="1"/>
  </cols>
  <sheetData>
    <row r="1" spans="1:11" ht="20.25" x14ac:dyDescent="0.3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 ht="20.25" x14ac:dyDescent="0.3">
      <c r="A2" s="182" t="s">
        <v>174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4" spans="1:11" ht="15.75" customHeight="1" x14ac:dyDescent="0.3">
      <c r="A4" s="2" t="s">
        <v>1</v>
      </c>
      <c r="B4" s="3" t="s">
        <v>2</v>
      </c>
      <c r="C4" s="4"/>
      <c r="D4" s="183" t="s">
        <v>3</v>
      </c>
      <c r="E4" s="183"/>
      <c r="F4" s="183"/>
      <c r="G4" s="183"/>
      <c r="H4" s="183"/>
      <c r="I4" s="183"/>
      <c r="J4" s="183"/>
      <c r="K4" s="5"/>
    </row>
    <row r="5" spans="1:11" ht="15.75" customHeight="1" x14ac:dyDescent="0.25">
      <c r="A5" s="4"/>
      <c r="B5" s="6" t="s">
        <v>4</v>
      </c>
      <c r="C5" s="7"/>
      <c r="D5" s="180" t="s">
        <v>5</v>
      </c>
      <c r="E5" s="180"/>
      <c r="F5" s="180"/>
      <c r="G5" s="180"/>
      <c r="H5" s="180"/>
      <c r="I5" s="180"/>
      <c r="J5" s="180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183" t="s">
        <v>3</v>
      </c>
      <c r="E7" s="183"/>
      <c r="F7" s="183"/>
      <c r="G7" s="183"/>
      <c r="H7" s="183"/>
      <c r="I7" s="183"/>
      <c r="J7" s="183"/>
      <c r="K7" s="5"/>
    </row>
    <row r="8" spans="1:11" ht="15.75" customHeight="1" x14ac:dyDescent="0.25">
      <c r="A8" s="4"/>
      <c r="B8" s="6" t="s">
        <v>4</v>
      </c>
      <c r="C8" s="7"/>
      <c r="D8" s="180" t="s">
        <v>7</v>
      </c>
      <c r="E8" s="180"/>
      <c r="F8" s="180"/>
      <c r="G8" s="180"/>
      <c r="H8" s="180"/>
      <c r="I8" s="180"/>
      <c r="J8" s="180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s="13" customFormat="1" ht="18.75" x14ac:dyDescent="0.2">
      <c r="A10" s="9" t="s">
        <v>8</v>
      </c>
      <c r="B10" s="10" t="s">
        <v>121</v>
      </c>
      <c r="C10" s="11"/>
      <c r="D10" s="12" t="s">
        <v>122</v>
      </c>
      <c r="E10" s="179" t="s">
        <v>123</v>
      </c>
      <c r="F10" s="179"/>
      <c r="G10" s="179"/>
      <c r="H10" s="179"/>
      <c r="I10" s="179"/>
      <c r="J10" s="179"/>
      <c r="K10" s="179"/>
    </row>
    <row r="11" spans="1:11" ht="15.75" customHeight="1" x14ac:dyDescent="0.25">
      <c r="A11" s="5"/>
      <c r="B11" s="14" t="s">
        <v>4</v>
      </c>
      <c r="C11" s="7"/>
      <c r="D11" s="14" t="s">
        <v>9</v>
      </c>
      <c r="E11" s="180" t="s">
        <v>10</v>
      </c>
      <c r="F11" s="180"/>
      <c r="G11" s="180"/>
      <c r="H11" s="180"/>
      <c r="I11" s="180"/>
      <c r="J11" s="180"/>
      <c r="K11" s="180"/>
    </row>
    <row r="12" spans="1:1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181" t="s">
        <v>124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</row>
    <row r="16" spans="1:11" x14ac:dyDescent="0.25">
      <c r="A16" s="8" t="s">
        <v>13</v>
      </c>
      <c r="B16" s="5" t="s">
        <v>14</v>
      </c>
    </row>
    <row r="17" spans="1:1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153" t="s">
        <v>18</v>
      </c>
      <c r="B19" s="153" t="s">
        <v>19</v>
      </c>
      <c r="C19" s="122" t="s">
        <v>20</v>
      </c>
      <c r="D19" s="123"/>
      <c r="E19" s="124"/>
      <c r="F19" s="122" t="s">
        <v>21</v>
      </c>
      <c r="G19" s="123"/>
      <c r="H19" s="124"/>
      <c r="I19" s="122" t="s">
        <v>22</v>
      </c>
      <c r="J19" s="123"/>
      <c r="K19" s="124"/>
    </row>
    <row r="20" spans="1:11" ht="31.5" x14ac:dyDescent="0.25">
      <c r="A20" s="154"/>
      <c r="B20" s="154"/>
      <c r="C20" s="15" t="s">
        <v>23</v>
      </c>
      <c r="D20" s="15" t="s">
        <v>24</v>
      </c>
      <c r="E20" s="16" t="s">
        <v>25</v>
      </c>
      <c r="F20" s="15" t="s">
        <v>23</v>
      </c>
      <c r="G20" s="15" t="s">
        <v>24</v>
      </c>
      <c r="H20" s="16" t="s">
        <v>25</v>
      </c>
      <c r="I20" s="15" t="s">
        <v>23</v>
      </c>
      <c r="J20" s="15" t="s">
        <v>24</v>
      </c>
      <c r="K20" s="16" t="s">
        <v>25</v>
      </c>
    </row>
    <row r="21" spans="1:11" ht="33" customHeight="1" x14ac:dyDescent="0.25">
      <c r="A21" s="16">
        <v>1</v>
      </c>
      <c r="B21" s="17" t="s">
        <v>26</v>
      </c>
      <c r="C21" s="18">
        <f>C25+C28+C31+C34+C37+C40+C43+C46+C49</f>
        <v>0</v>
      </c>
      <c r="D21" s="18">
        <f>D25+D28+D31+D34+D37+D40+D43+D46+D49</f>
        <v>1428.895</v>
      </c>
      <c r="E21" s="18">
        <f>C21+D21</f>
        <v>1428.895</v>
      </c>
      <c r="F21" s="18">
        <f>F25+F28+F31+F34+F37+F40+F43+F46+F49</f>
        <v>0</v>
      </c>
      <c r="G21" s="18">
        <v>328.16399999999999</v>
      </c>
      <c r="H21" s="18">
        <f>F21+G21</f>
        <v>328.16399999999999</v>
      </c>
      <c r="I21" s="18">
        <f>F21-C21</f>
        <v>0</v>
      </c>
      <c r="J21" s="18">
        <f>G21-D21</f>
        <v>-1100.731</v>
      </c>
      <c r="K21" s="18">
        <f>I21+J21</f>
        <v>-1100.731</v>
      </c>
    </row>
    <row r="22" spans="1:11" x14ac:dyDescent="0.25">
      <c r="A22" s="175" t="s">
        <v>27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7"/>
    </row>
    <row r="23" spans="1:11" ht="66" customHeight="1" x14ac:dyDescent="0.25">
      <c r="A23" s="167" t="s">
        <v>186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9"/>
    </row>
    <row r="24" spans="1:11" x14ac:dyDescent="0.25">
      <c r="A24" s="20"/>
      <c r="B24" s="178" t="s">
        <v>28</v>
      </c>
      <c r="C24" s="178"/>
      <c r="D24" s="178"/>
      <c r="E24" s="178"/>
      <c r="F24" s="178"/>
      <c r="G24" s="178"/>
      <c r="H24" s="178"/>
      <c r="I24" s="178"/>
      <c r="J24" s="178"/>
      <c r="K24" s="178"/>
    </row>
    <row r="25" spans="1:11" x14ac:dyDescent="0.25">
      <c r="A25" s="16" t="s">
        <v>29</v>
      </c>
      <c r="B25" s="21" t="s">
        <v>176</v>
      </c>
      <c r="C25" s="18"/>
      <c r="D25" s="18">
        <v>1428.895</v>
      </c>
      <c r="E25" s="18">
        <f>C25+D25</f>
        <v>1428.895</v>
      </c>
      <c r="F25" s="18"/>
      <c r="G25" s="18">
        <v>1428.894</v>
      </c>
      <c r="H25" s="18">
        <f>F25+G25</f>
        <v>1428.894</v>
      </c>
      <c r="I25" s="18">
        <f>F25-C25</f>
        <v>0</v>
      </c>
      <c r="J25" s="18">
        <f>G25-D25</f>
        <v>-9.9999999997635314E-4</v>
      </c>
      <c r="K25" s="18">
        <f>I25+J25</f>
        <v>-9.9999999997635314E-4</v>
      </c>
    </row>
    <row r="26" spans="1:11" ht="15" customHeight="1" x14ac:dyDescent="0.25">
      <c r="A26" s="104" t="s">
        <v>31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6"/>
    </row>
    <row r="27" spans="1:11" ht="65.25" customHeight="1" x14ac:dyDescent="0.25">
      <c r="A27" s="167" t="s">
        <v>186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9"/>
    </row>
    <row r="28" spans="1:11" ht="38.25" hidden="1" customHeight="1" x14ac:dyDescent="0.25">
      <c r="A28" s="16" t="s">
        <v>32</v>
      </c>
      <c r="B28" s="21" t="s">
        <v>30</v>
      </c>
      <c r="C28" s="18"/>
      <c r="D28" s="18"/>
      <c r="E28" s="18">
        <f>C28+D28</f>
        <v>0</v>
      </c>
      <c r="F28" s="19"/>
      <c r="G28" s="19"/>
      <c r="H28" s="19">
        <f>F28+G28</f>
        <v>0</v>
      </c>
      <c r="I28" s="19">
        <f>F28-C28</f>
        <v>0</v>
      </c>
      <c r="J28" s="19">
        <f>G28-D28</f>
        <v>0</v>
      </c>
      <c r="K28" s="19">
        <f>I28+J28</f>
        <v>0</v>
      </c>
    </row>
    <row r="29" spans="1:11" ht="15" hidden="1" customHeight="1" x14ac:dyDescent="0.25">
      <c r="A29" s="104" t="s">
        <v>31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6"/>
    </row>
    <row r="30" spans="1:11" hidden="1" x14ac:dyDescent="0.25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4"/>
    </row>
    <row r="31" spans="1:11" ht="31.5" hidden="1" x14ac:dyDescent="0.25">
      <c r="A31" s="16" t="s">
        <v>33</v>
      </c>
      <c r="B31" s="21" t="s">
        <v>30</v>
      </c>
      <c r="C31" s="18"/>
      <c r="D31" s="18"/>
      <c r="E31" s="18">
        <f>C31+D31</f>
        <v>0</v>
      </c>
      <c r="F31" s="19"/>
      <c r="G31" s="19"/>
      <c r="H31" s="19">
        <f>F31+G31</f>
        <v>0</v>
      </c>
      <c r="I31" s="19">
        <f>F31-C31</f>
        <v>0</v>
      </c>
      <c r="J31" s="19">
        <f>G31-D31</f>
        <v>0</v>
      </c>
      <c r="K31" s="19">
        <f>I31+J31</f>
        <v>0</v>
      </c>
    </row>
    <row r="32" spans="1:11" ht="15" hidden="1" customHeight="1" x14ac:dyDescent="0.25">
      <c r="A32" s="104" t="s">
        <v>31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6"/>
    </row>
    <row r="33" spans="1:11" hidden="1" x14ac:dyDescent="0.25">
      <c r="A33" s="172"/>
      <c r="B33" s="173"/>
      <c r="C33" s="173"/>
      <c r="D33" s="173"/>
      <c r="E33" s="173"/>
      <c r="F33" s="173"/>
      <c r="G33" s="173"/>
      <c r="H33" s="173"/>
      <c r="I33" s="173"/>
      <c r="J33" s="173"/>
      <c r="K33" s="174"/>
    </row>
    <row r="34" spans="1:11" ht="30.75" hidden="1" customHeight="1" x14ac:dyDescent="0.25">
      <c r="A34" s="16" t="s">
        <v>34</v>
      </c>
      <c r="B34" s="21" t="s">
        <v>30</v>
      </c>
      <c r="C34" s="18"/>
      <c r="D34" s="18"/>
      <c r="E34" s="18">
        <f>C34+D34</f>
        <v>0</v>
      </c>
      <c r="F34" s="19"/>
      <c r="G34" s="19"/>
      <c r="H34" s="19">
        <f>F34+G34</f>
        <v>0</v>
      </c>
      <c r="I34" s="19">
        <f>F34-C34</f>
        <v>0</v>
      </c>
      <c r="J34" s="19">
        <f>G34-D34</f>
        <v>0</v>
      </c>
      <c r="K34" s="19">
        <f>I34+J34</f>
        <v>0</v>
      </c>
    </row>
    <row r="35" spans="1:11" ht="15" hidden="1" customHeight="1" x14ac:dyDescent="0.25">
      <c r="A35" s="104" t="s">
        <v>31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6"/>
    </row>
    <row r="36" spans="1:11" hidden="1" x14ac:dyDescent="0.25">
      <c r="A36" s="172"/>
      <c r="B36" s="173"/>
      <c r="C36" s="173"/>
      <c r="D36" s="173"/>
      <c r="E36" s="173"/>
      <c r="F36" s="173"/>
      <c r="G36" s="173"/>
      <c r="H36" s="173"/>
      <c r="I36" s="173"/>
      <c r="J36" s="173"/>
      <c r="K36" s="174"/>
    </row>
    <row r="37" spans="1:11" ht="33" hidden="1" customHeight="1" x14ac:dyDescent="0.25">
      <c r="A37" s="16" t="s">
        <v>35</v>
      </c>
      <c r="B37" s="21" t="s">
        <v>30</v>
      </c>
      <c r="C37" s="18"/>
      <c r="D37" s="18"/>
      <c r="E37" s="18">
        <f>C37+D37</f>
        <v>0</v>
      </c>
      <c r="F37" s="19"/>
      <c r="G37" s="19"/>
      <c r="H37" s="19">
        <f>F37+G37</f>
        <v>0</v>
      </c>
      <c r="I37" s="19">
        <f>F37-C37</f>
        <v>0</v>
      </c>
      <c r="J37" s="19">
        <f>G37-D37</f>
        <v>0</v>
      </c>
      <c r="K37" s="19">
        <f>I37+J37</f>
        <v>0</v>
      </c>
    </row>
    <row r="38" spans="1:11" ht="15" hidden="1" customHeight="1" x14ac:dyDescent="0.25">
      <c r="A38" s="104" t="s">
        <v>31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6"/>
    </row>
    <row r="39" spans="1:11" hidden="1" x14ac:dyDescent="0.25">
      <c r="A39" s="172"/>
      <c r="B39" s="173"/>
      <c r="C39" s="173"/>
      <c r="D39" s="173"/>
      <c r="E39" s="173"/>
      <c r="F39" s="173"/>
      <c r="G39" s="173"/>
      <c r="H39" s="173"/>
      <c r="I39" s="173"/>
      <c r="J39" s="173"/>
      <c r="K39" s="174"/>
    </row>
    <row r="40" spans="1:11" ht="31.5" hidden="1" x14ac:dyDescent="0.25">
      <c r="A40" s="16" t="s">
        <v>36</v>
      </c>
      <c r="B40" s="21" t="s">
        <v>30</v>
      </c>
      <c r="C40" s="18"/>
      <c r="D40" s="18"/>
      <c r="E40" s="18">
        <f>C40+D40</f>
        <v>0</v>
      </c>
      <c r="F40" s="19"/>
      <c r="G40" s="19"/>
      <c r="H40" s="19">
        <f>F40+G40</f>
        <v>0</v>
      </c>
      <c r="I40" s="19">
        <f>F40-C40</f>
        <v>0</v>
      </c>
      <c r="J40" s="19">
        <f>G40-D40</f>
        <v>0</v>
      </c>
      <c r="K40" s="19">
        <f>I40+J40</f>
        <v>0</v>
      </c>
    </row>
    <row r="41" spans="1:11" ht="15" hidden="1" customHeight="1" x14ac:dyDescent="0.25">
      <c r="A41" s="104" t="s">
        <v>31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6"/>
    </row>
    <row r="42" spans="1:11" hidden="1" x14ac:dyDescent="0.25">
      <c r="A42" s="172"/>
      <c r="B42" s="173"/>
      <c r="C42" s="173"/>
      <c r="D42" s="173"/>
      <c r="E42" s="173"/>
      <c r="F42" s="173"/>
      <c r="G42" s="173"/>
      <c r="H42" s="173"/>
      <c r="I42" s="173"/>
      <c r="J42" s="173"/>
      <c r="K42" s="174"/>
    </row>
    <row r="43" spans="1:11" ht="35.25" hidden="1" customHeight="1" x14ac:dyDescent="0.25">
      <c r="A43" s="16" t="s">
        <v>37</v>
      </c>
      <c r="B43" s="21" t="s">
        <v>30</v>
      </c>
      <c r="C43" s="18"/>
      <c r="D43" s="18"/>
      <c r="E43" s="18">
        <f>C43+D43</f>
        <v>0</v>
      </c>
      <c r="F43" s="19"/>
      <c r="G43" s="19"/>
      <c r="H43" s="19">
        <f>F43+G43</f>
        <v>0</v>
      </c>
      <c r="I43" s="19">
        <f>F43-C43</f>
        <v>0</v>
      </c>
      <c r="J43" s="19">
        <f>G43-D43</f>
        <v>0</v>
      </c>
      <c r="K43" s="19">
        <f>I43+J43</f>
        <v>0</v>
      </c>
    </row>
    <row r="44" spans="1:11" ht="15" hidden="1" customHeight="1" x14ac:dyDescent="0.25">
      <c r="A44" s="104" t="s">
        <v>31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6"/>
    </row>
    <row r="45" spans="1:11" hidden="1" x14ac:dyDescent="0.25">
      <c r="A45" s="172"/>
      <c r="B45" s="173"/>
      <c r="C45" s="173"/>
      <c r="D45" s="173"/>
      <c r="E45" s="173"/>
      <c r="F45" s="173"/>
      <c r="G45" s="173"/>
      <c r="H45" s="173"/>
      <c r="I45" s="173"/>
      <c r="J45" s="173"/>
      <c r="K45" s="174"/>
    </row>
    <row r="46" spans="1:11" ht="31.5" hidden="1" x14ac:dyDescent="0.25">
      <c r="A46" s="16" t="s">
        <v>38</v>
      </c>
      <c r="B46" s="21" t="s">
        <v>30</v>
      </c>
      <c r="C46" s="18"/>
      <c r="D46" s="18"/>
      <c r="E46" s="18">
        <f>C46+D46</f>
        <v>0</v>
      </c>
      <c r="F46" s="19"/>
      <c r="G46" s="19"/>
      <c r="H46" s="19">
        <f>F46+G46</f>
        <v>0</v>
      </c>
      <c r="I46" s="19">
        <f>F46-C46</f>
        <v>0</v>
      </c>
      <c r="J46" s="19">
        <f>G46-D46</f>
        <v>0</v>
      </c>
      <c r="K46" s="19">
        <f>I46+J46</f>
        <v>0</v>
      </c>
    </row>
    <row r="47" spans="1:11" ht="15" hidden="1" customHeight="1" x14ac:dyDescent="0.25">
      <c r="A47" s="104" t="s">
        <v>31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6"/>
    </row>
    <row r="48" spans="1:11" hidden="1" x14ac:dyDescent="0.25">
      <c r="A48" s="172"/>
      <c r="B48" s="173"/>
      <c r="C48" s="173"/>
      <c r="D48" s="173"/>
      <c r="E48" s="173"/>
      <c r="F48" s="173"/>
      <c r="G48" s="173"/>
      <c r="H48" s="173"/>
      <c r="I48" s="173"/>
      <c r="J48" s="173"/>
      <c r="K48" s="174"/>
    </row>
    <row r="49" spans="1:11" ht="33" hidden="1" customHeight="1" x14ac:dyDescent="0.25">
      <c r="A49" s="16" t="s">
        <v>39</v>
      </c>
      <c r="B49" s="21" t="s">
        <v>30</v>
      </c>
      <c r="C49" s="18"/>
      <c r="D49" s="18"/>
      <c r="E49" s="18">
        <f>C49+D49</f>
        <v>0</v>
      </c>
      <c r="F49" s="19"/>
      <c r="G49" s="19"/>
      <c r="H49" s="19">
        <f>F49+G49</f>
        <v>0</v>
      </c>
      <c r="I49" s="19">
        <f>F49-C49</f>
        <v>0</v>
      </c>
      <c r="J49" s="19">
        <f>G49-D49</f>
        <v>0</v>
      </c>
      <c r="K49" s="19">
        <f>I49+J49</f>
        <v>0</v>
      </c>
    </row>
    <row r="50" spans="1:11" ht="15" hidden="1" customHeight="1" x14ac:dyDescent="0.25">
      <c r="A50" s="104" t="s">
        <v>31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6"/>
    </row>
    <row r="51" spans="1:11" hidden="1" x14ac:dyDescent="0.25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</row>
    <row r="53" spans="1:11" ht="27" customHeight="1" x14ac:dyDescent="0.25">
      <c r="A53" s="8" t="s">
        <v>40</v>
      </c>
      <c r="B53" s="5" t="s">
        <v>41</v>
      </c>
      <c r="F53" s="1" t="s">
        <v>17</v>
      </c>
    </row>
    <row r="54" spans="1:11" ht="50.25" customHeight="1" x14ac:dyDescent="0.25">
      <c r="A54" s="15" t="s">
        <v>18</v>
      </c>
      <c r="B54" s="98" t="s">
        <v>19</v>
      </c>
      <c r="C54" s="99"/>
      <c r="D54" s="15" t="s">
        <v>20</v>
      </c>
      <c r="E54" s="16" t="s">
        <v>21</v>
      </c>
      <c r="F54" s="16" t="s">
        <v>22</v>
      </c>
      <c r="G54" s="24"/>
      <c r="H54" s="25"/>
    </row>
    <row r="55" spans="1:11" ht="15" customHeight="1" x14ac:dyDescent="0.25">
      <c r="A55" s="26" t="s">
        <v>1</v>
      </c>
      <c r="B55" s="27" t="s">
        <v>42</v>
      </c>
      <c r="C55" s="28"/>
      <c r="D55" s="26" t="s">
        <v>43</v>
      </c>
      <c r="E55" s="29">
        <f>E57+E58</f>
        <v>0</v>
      </c>
      <c r="F55" s="26" t="s">
        <v>43</v>
      </c>
      <c r="G55" s="24"/>
      <c r="H55" s="25"/>
    </row>
    <row r="56" spans="1:11" ht="15" customHeight="1" x14ac:dyDescent="0.25">
      <c r="A56" s="20"/>
      <c r="B56" s="27" t="s">
        <v>44</v>
      </c>
      <c r="C56" s="28"/>
      <c r="D56" s="20"/>
      <c r="E56" s="30"/>
      <c r="F56" s="20"/>
      <c r="G56" s="24"/>
      <c r="H56" s="25"/>
    </row>
    <row r="57" spans="1:11" ht="15" customHeight="1" x14ac:dyDescent="0.25">
      <c r="A57" s="26" t="s">
        <v>29</v>
      </c>
      <c r="B57" s="27" t="s">
        <v>45</v>
      </c>
      <c r="C57" s="28"/>
      <c r="D57" s="26" t="s">
        <v>43</v>
      </c>
      <c r="E57" s="30"/>
      <c r="F57" s="26" t="s">
        <v>43</v>
      </c>
      <c r="G57" s="24"/>
      <c r="H57" s="25"/>
    </row>
    <row r="58" spans="1:11" ht="15" customHeight="1" x14ac:dyDescent="0.25">
      <c r="A58" s="31" t="s">
        <v>32</v>
      </c>
      <c r="B58" s="32" t="s">
        <v>46</v>
      </c>
      <c r="C58" s="33"/>
      <c r="D58" s="31" t="s">
        <v>43</v>
      </c>
      <c r="E58" s="34"/>
      <c r="F58" s="31" t="s">
        <v>43</v>
      </c>
      <c r="G58" s="24"/>
      <c r="H58" s="25"/>
    </row>
    <row r="59" spans="1:11" ht="29.25" customHeight="1" x14ac:dyDescent="0.25">
      <c r="A59" s="104" t="s">
        <v>47</v>
      </c>
      <c r="B59" s="105"/>
      <c r="C59" s="105"/>
      <c r="D59" s="105"/>
      <c r="E59" s="105"/>
      <c r="F59" s="105"/>
      <c r="G59" s="106"/>
      <c r="H59" s="35"/>
      <c r="I59" s="35"/>
      <c r="J59" s="35"/>
      <c r="K59" s="35"/>
    </row>
    <row r="60" spans="1:11" ht="17.25" customHeight="1" x14ac:dyDescent="0.25">
      <c r="A60" s="167" t="s">
        <v>64</v>
      </c>
      <c r="B60" s="168"/>
      <c r="C60" s="168"/>
      <c r="D60" s="168"/>
      <c r="E60" s="168"/>
      <c r="F60" s="168"/>
      <c r="G60" s="169"/>
      <c r="H60" s="35"/>
      <c r="I60" s="35"/>
      <c r="J60" s="35"/>
      <c r="K60" s="35"/>
    </row>
    <row r="61" spans="1:11" ht="22.5" customHeight="1" x14ac:dyDescent="0.25">
      <c r="A61" s="36" t="s">
        <v>6</v>
      </c>
      <c r="B61" s="37" t="s">
        <v>48</v>
      </c>
      <c r="C61" s="38"/>
      <c r="D61" s="39">
        <f>SUM(D63:D66)</f>
        <v>1428.895</v>
      </c>
      <c r="E61" s="39">
        <f>SUM(E63:E66)</f>
        <v>1428.894</v>
      </c>
      <c r="F61" s="39">
        <f>SUM(F63:F66)</f>
        <v>-9.9999999997635314E-4</v>
      </c>
      <c r="G61" s="40"/>
    </row>
    <row r="62" spans="1:11" x14ac:dyDescent="0.25">
      <c r="A62" s="20"/>
      <c r="B62" s="27" t="s">
        <v>44</v>
      </c>
      <c r="C62" s="28"/>
      <c r="D62" s="41"/>
      <c r="E62" s="41"/>
      <c r="F62" s="41"/>
      <c r="G62" s="42"/>
    </row>
    <row r="63" spans="1:11" ht="15.75" customHeight="1" x14ac:dyDescent="0.25">
      <c r="A63" s="26" t="s">
        <v>49</v>
      </c>
      <c r="B63" s="27" t="s">
        <v>45</v>
      </c>
      <c r="C63" s="28"/>
      <c r="D63" s="43"/>
      <c r="E63" s="41"/>
      <c r="F63" s="43">
        <f>E63-D63</f>
        <v>0</v>
      </c>
      <c r="G63" s="40"/>
    </row>
    <row r="64" spans="1:11" ht="15.75" customHeight="1" x14ac:dyDescent="0.25">
      <c r="A64" s="26" t="s">
        <v>50</v>
      </c>
      <c r="B64" s="27" t="s">
        <v>51</v>
      </c>
      <c r="C64" s="28"/>
      <c r="D64" s="43"/>
      <c r="E64" s="41"/>
      <c r="F64" s="43">
        <f>E64-D64</f>
        <v>0</v>
      </c>
      <c r="G64" s="40"/>
    </row>
    <row r="65" spans="1:13" ht="15.75" customHeight="1" x14ac:dyDescent="0.25">
      <c r="A65" s="26" t="s">
        <v>52</v>
      </c>
      <c r="B65" s="27" t="s">
        <v>53</v>
      </c>
      <c r="C65" s="28"/>
      <c r="D65" s="41"/>
      <c r="E65" s="41"/>
      <c r="F65" s="43">
        <f>E65-D65</f>
        <v>0</v>
      </c>
      <c r="G65" s="40"/>
    </row>
    <row r="66" spans="1:13" ht="15.75" customHeight="1" x14ac:dyDescent="0.25">
      <c r="A66" s="31" t="s">
        <v>54</v>
      </c>
      <c r="B66" s="32" t="s">
        <v>46</v>
      </c>
      <c r="C66" s="33"/>
      <c r="D66" s="44">
        <v>1428.895</v>
      </c>
      <c r="E66" s="44">
        <v>1428.894</v>
      </c>
      <c r="F66" s="45">
        <f>E66-D66</f>
        <v>-9.9999999997635314E-4</v>
      </c>
      <c r="G66" s="40"/>
    </row>
    <row r="67" spans="1:13" ht="16.5" customHeight="1" x14ac:dyDescent="0.25">
      <c r="A67" s="104" t="s">
        <v>55</v>
      </c>
      <c r="B67" s="105"/>
      <c r="C67" s="105"/>
      <c r="D67" s="105"/>
      <c r="E67" s="105"/>
      <c r="F67" s="105"/>
      <c r="G67" s="106"/>
      <c r="H67" s="46"/>
      <c r="I67" s="46"/>
      <c r="J67" s="46"/>
      <c r="K67" s="46"/>
    </row>
    <row r="68" spans="1:13" ht="99.75" customHeight="1" x14ac:dyDescent="0.25">
      <c r="A68" s="167" t="s">
        <v>186</v>
      </c>
      <c r="B68" s="168"/>
      <c r="C68" s="168"/>
      <c r="D68" s="168"/>
      <c r="E68" s="168"/>
      <c r="F68" s="168"/>
      <c r="G68" s="169"/>
      <c r="H68" s="46"/>
      <c r="I68" s="46"/>
      <c r="J68" s="46"/>
      <c r="K68" s="46"/>
    </row>
    <row r="69" spans="1:13" ht="15.75" customHeight="1" x14ac:dyDescent="0.25">
      <c r="A69" s="36" t="s">
        <v>8</v>
      </c>
      <c r="B69" s="37" t="s">
        <v>56</v>
      </c>
      <c r="C69" s="38"/>
      <c r="D69" s="36" t="s">
        <v>43</v>
      </c>
      <c r="E69" s="47">
        <f>SUM(E71:E72)</f>
        <v>0</v>
      </c>
      <c r="F69" s="36" t="s">
        <v>43</v>
      </c>
      <c r="G69" s="48"/>
    </row>
    <row r="70" spans="1:13" x14ac:dyDescent="0.25">
      <c r="A70" s="20"/>
      <c r="B70" s="27" t="s">
        <v>44</v>
      </c>
      <c r="C70" s="28"/>
      <c r="D70" s="20"/>
      <c r="E70" s="30"/>
      <c r="F70" s="20"/>
      <c r="G70" s="25"/>
    </row>
    <row r="71" spans="1:13" ht="15.75" customHeight="1" x14ac:dyDescent="0.25">
      <c r="A71" s="26" t="s">
        <v>57</v>
      </c>
      <c r="B71" s="27" t="s">
        <v>45</v>
      </c>
      <c r="C71" s="28"/>
      <c r="D71" s="26" t="s">
        <v>43</v>
      </c>
      <c r="E71" s="30"/>
      <c r="F71" s="26" t="s">
        <v>43</v>
      </c>
      <c r="G71" s="48"/>
    </row>
    <row r="72" spans="1:13" ht="15.75" customHeight="1" x14ac:dyDescent="0.25">
      <c r="A72" s="31" t="s">
        <v>58</v>
      </c>
      <c r="B72" s="32" t="s">
        <v>46</v>
      </c>
      <c r="C72" s="33"/>
      <c r="D72" s="49" t="s">
        <v>43</v>
      </c>
      <c r="E72" s="34"/>
      <c r="F72" s="31" t="s">
        <v>43</v>
      </c>
      <c r="G72" s="48"/>
    </row>
    <row r="73" spans="1:13" ht="33" customHeight="1" x14ac:dyDescent="0.25">
      <c r="A73" s="170" t="s">
        <v>59</v>
      </c>
      <c r="B73" s="170"/>
      <c r="C73" s="170"/>
      <c r="D73" s="170"/>
      <c r="E73" s="170"/>
      <c r="F73" s="170"/>
      <c r="G73" s="170"/>
      <c r="H73" s="35"/>
      <c r="I73" s="35"/>
      <c r="J73" s="35"/>
      <c r="K73" s="35"/>
    </row>
    <row r="74" spans="1:13" ht="15.75" customHeight="1" x14ac:dyDescent="0.25">
      <c r="A74" s="171" t="s">
        <v>64</v>
      </c>
      <c r="B74" s="171"/>
      <c r="C74" s="171"/>
      <c r="D74" s="171"/>
      <c r="E74" s="171"/>
      <c r="F74" s="171"/>
      <c r="G74" s="171"/>
      <c r="H74" s="97"/>
      <c r="I74" s="97"/>
      <c r="J74" s="97"/>
      <c r="K74" s="97"/>
    </row>
    <row r="76" spans="1:13" x14ac:dyDescent="0.25">
      <c r="A76" s="51" t="s">
        <v>60</v>
      </c>
      <c r="B76" s="5" t="s">
        <v>61</v>
      </c>
      <c r="M76" s="1" t="s">
        <v>17</v>
      </c>
    </row>
    <row r="77" spans="1:13" ht="30.75" customHeight="1" x14ac:dyDescent="0.25">
      <c r="A77" s="153" t="s">
        <v>18</v>
      </c>
      <c r="B77" s="155" t="s">
        <v>19</v>
      </c>
      <c r="C77" s="156"/>
      <c r="D77" s="157"/>
      <c r="E77" s="122" t="s">
        <v>62</v>
      </c>
      <c r="F77" s="123"/>
      <c r="G77" s="124"/>
      <c r="H77" s="122" t="s">
        <v>21</v>
      </c>
      <c r="I77" s="123"/>
      <c r="J77" s="124"/>
      <c r="K77" s="122" t="s">
        <v>22</v>
      </c>
      <c r="L77" s="123"/>
      <c r="M77" s="124"/>
    </row>
    <row r="78" spans="1:13" ht="31.5" x14ac:dyDescent="0.25">
      <c r="A78" s="154"/>
      <c r="B78" s="158"/>
      <c r="C78" s="159"/>
      <c r="D78" s="160"/>
      <c r="E78" s="15" t="s">
        <v>23</v>
      </c>
      <c r="F78" s="15" t="s">
        <v>24</v>
      </c>
      <c r="G78" s="16" t="s">
        <v>25</v>
      </c>
      <c r="H78" s="15" t="s">
        <v>23</v>
      </c>
      <c r="I78" s="15" t="s">
        <v>24</v>
      </c>
      <c r="J78" s="16" t="s">
        <v>25</v>
      </c>
      <c r="K78" s="15" t="s">
        <v>23</v>
      </c>
      <c r="L78" s="15" t="s">
        <v>24</v>
      </c>
      <c r="M78" s="16" t="s">
        <v>25</v>
      </c>
    </row>
    <row r="79" spans="1:13" x14ac:dyDescent="0.25">
      <c r="A79" s="161" t="s">
        <v>177</v>
      </c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3"/>
    </row>
    <row r="80" spans="1:13" x14ac:dyDescent="0.25">
      <c r="A80" s="20" t="s">
        <v>1</v>
      </c>
      <c r="B80" s="164" t="s">
        <v>63</v>
      </c>
      <c r="C80" s="165"/>
      <c r="D80" s="166"/>
      <c r="E80" s="20"/>
      <c r="F80" s="20"/>
      <c r="G80" s="20"/>
      <c r="H80" s="20"/>
      <c r="I80" s="20"/>
      <c r="J80" s="20"/>
      <c r="K80" s="20"/>
      <c r="L80" s="20"/>
      <c r="M80" s="20"/>
    </row>
    <row r="81" spans="1:13" x14ac:dyDescent="0.25">
      <c r="A81" s="52" t="s">
        <v>64</v>
      </c>
      <c r="B81" s="135" t="s">
        <v>178</v>
      </c>
      <c r="C81" s="136"/>
      <c r="D81" s="137"/>
      <c r="E81" s="53"/>
      <c r="F81" s="53">
        <v>1428.895</v>
      </c>
      <c r="G81" s="53">
        <f t="shared" ref="G81:G86" si="0">E81+F81</f>
        <v>1428.895</v>
      </c>
      <c r="H81" s="43"/>
      <c r="I81" s="53">
        <v>1428.894</v>
      </c>
      <c r="J81" s="53">
        <f t="shared" ref="J81:J86" si="1">H81+I81</f>
        <v>1428.894</v>
      </c>
      <c r="K81" s="53">
        <f t="shared" ref="K81:L86" si="2">H81-E81</f>
        <v>0</v>
      </c>
      <c r="L81" s="53">
        <f t="shared" si="2"/>
        <v>-9.9999999997635314E-4</v>
      </c>
      <c r="M81" s="53">
        <f t="shared" ref="M81:M86" si="3">K81+L81</f>
        <v>-9.9999999997635314E-4</v>
      </c>
    </row>
    <row r="82" spans="1:13" x14ac:dyDescent="0.25">
      <c r="A82" s="52" t="s">
        <v>64</v>
      </c>
      <c r="B82" s="135" t="s">
        <v>179</v>
      </c>
      <c r="C82" s="136"/>
      <c r="D82" s="137"/>
      <c r="E82" s="53"/>
      <c r="F82" s="65">
        <v>575</v>
      </c>
      <c r="G82" s="65">
        <f t="shared" si="0"/>
        <v>575</v>
      </c>
      <c r="H82" s="65"/>
      <c r="I82" s="65">
        <v>575</v>
      </c>
      <c r="J82" s="65">
        <f t="shared" si="1"/>
        <v>575</v>
      </c>
      <c r="K82" s="65">
        <f t="shared" si="2"/>
        <v>0</v>
      </c>
      <c r="L82" s="65">
        <f t="shared" si="2"/>
        <v>0</v>
      </c>
      <c r="M82" s="65">
        <f t="shared" si="3"/>
        <v>0</v>
      </c>
    </row>
    <row r="83" spans="1:13" hidden="1" x14ac:dyDescent="0.25">
      <c r="A83" s="52" t="s">
        <v>64</v>
      </c>
      <c r="B83" s="135"/>
      <c r="C83" s="136"/>
      <c r="D83" s="137"/>
      <c r="E83" s="53"/>
      <c r="F83" s="53"/>
      <c r="G83" s="53">
        <f t="shared" si="0"/>
        <v>0</v>
      </c>
      <c r="H83" s="53"/>
      <c r="I83" s="53"/>
      <c r="J83" s="53">
        <f t="shared" si="1"/>
        <v>0</v>
      </c>
      <c r="K83" s="53">
        <f t="shared" si="2"/>
        <v>0</v>
      </c>
      <c r="L83" s="53">
        <f t="shared" si="2"/>
        <v>0</v>
      </c>
      <c r="M83" s="53">
        <f t="shared" si="3"/>
        <v>0</v>
      </c>
    </row>
    <row r="84" spans="1:13" hidden="1" x14ac:dyDescent="0.25">
      <c r="A84" s="52" t="s">
        <v>64</v>
      </c>
      <c r="B84" s="135"/>
      <c r="C84" s="136"/>
      <c r="D84" s="137"/>
      <c r="E84" s="53"/>
      <c r="F84" s="53"/>
      <c r="G84" s="53">
        <f t="shared" si="0"/>
        <v>0</v>
      </c>
      <c r="H84" s="53"/>
      <c r="I84" s="53"/>
      <c r="J84" s="53">
        <f t="shared" si="1"/>
        <v>0</v>
      </c>
      <c r="K84" s="53">
        <f t="shared" si="2"/>
        <v>0</v>
      </c>
      <c r="L84" s="53">
        <f t="shared" si="2"/>
        <v>0</v>
      </c>
      <c r="M84" s="53">
        <f t="shared" si="3"/>
        <v>0</v>
      </c>
    </row>
    <row r="85" spans="1:13" hidden="1" x14ac:dyDescent="0.25">
      <c r="A85" s="52" t="s">
        <v>64</v>
      </c>
      <c r="B85" s="135"/>
      <c r="C85" s="136"/>
      <c r="D85" s="137"/>
      <c r="E85" s="53"/>
      <c r="F85" s="53"/>
      <c r="G85" s="53">
        <f t="shared" si="0"/>
        <v>0</v>
      </c>
      <c r="H85" s="53"/>
      <c r="I85" s="53"/>
      <c r="J85" s="53">
        <f t="shared" si="1"/>
        <v>0</v>
      </c>
      <c r="K85" s="53">
        <f t="shared" si="2"/>
        <v>0</v>
      </c>
      <c r="L85" s="53">
        <f t="shared" si="2"/>
        <v>0</v>
      </c>
      <c r="M85" s="53">
        <f t="shared" si="3"/>
        <v>0</v>
      </c>
    </row>
    <row r="86" spans="1:13" hidden="1" x14ac:dyDescent="0.25">
      <c r="A86" s="52" t="s">
        <v>64</v>
      </c>
      <c r="B86" s="135"/>
      <c r="C86" s="136"/>
      <c r="D86" s="137"/>
      <c r="E86" s="53"/>
      <c r="F86" s="53"/>
      <c r="G86" s="53">
        <f t="shared" si="0"/>
        <v>0</v>
      </c>
      <c r="H86" s="53"/>
      <c r="I86" s="53"/>
      <c r="J86" s="53">
        <f t="shared" si="1"/>
        <v>0</v>
      </c>
      <c r="K86" s="53">
        <f t="shared" si="2"/>
        <v>0</v>
      </c>
      <c r="L86" s="53">
        <f t="shared" si="2"/>
        <v>0</v>
      </c>
      <c r="M86" s="53">
        <f t="shared" si="3"/>
        <v>0</v>
      </c>
    </row>
    <row r="87" spans="1:13" x14ac:dyDescent="0.25">
      <c r="A87" s="104" t="s">
        <v>65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6"/>
    </row>
    <row r="88" spans="1:13" ht="24.75" customHeight="1" x14ac:dyDescent="0.25">
      <c r="A88" s="135" t="s">
        <v>187</v>
      </c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7"/>
    </row>
    <row r="89" spans="1:13" x14ac:dyDescent="0.25">
      <c r="A89" s="20" t="s">
        <v>6</v>
      </c>
      <c r="B89" s="132" t="s">
        <v>66</v>
      </c>
      <c r="C89" s="133"/>
      <c r="D89" s="134"/>
      <c r="E89" s="20"/>
      <c r="F89" s="20"/>
      <c r="G89" s="20"/>
      <c r="H89" s="20"/>
      <c r="I89" s="20"/>
      <c r="J89" s="20"/>
      <c r="K89" s="20"/>
      <c r="L89" s="20"/>
      <c r="M89" s="20"/>
    </row>
    <row r="90" spans="1:13" x14ac:dyDescent="0.25">
      <c r="A90" s="52" t="s">
        <v>64</v>
      </c>
      <c r="B90" s="135" t="s">
        <v>180</v>
      </c>
      <c r="C90" s="136"/>
      <c r="D90" s="137"/>
      <c r="E90" s="66"/>
      <c r="F90" s="66">
        <v>2</v>
      </c>
      <c r="G90" s="66">
        <f>E90+F90</f>
        <v>2</v>
      </c>
      <c r="H90" s="66"/>
      <c r="I90" s="66">
        <v>2</v>
      </c>
      <c r="J90" s="66">
        <f>H90+I90</f>
        <v>2</v>
      </c>
      <c r="K90" s="66">
        <f>H90-E90</f>
        <v>0</v>
      </c>
      <c r="L90" s="66">
        <f>I90-F90</f>
        <v>0</v>
      </c>
      <c r="M90" s="66">
        <f>K90+L90</f>
        <v>0</v>
      </c>
    </row>
    <row r="91" spans="1:13" hidden="1" x14ac:dyDescent="0.25">
      <c r="A91" s="52" t="s">
        <v>64</v>
      </c>
      <c r="B91" s="135"/>
      <c r="C91" s="136"/>
      <c r="D91" s="137"/>
      <c r="E91" s="53"/>
      <c r="F91" s="53"/>
      <c r="G91" s="53">
        <f>E91+F91</f>
        <v>0</v>
      </c>
      <c r="H91" s="53"/>
      <c r="I91" s="53"/>
      <c r="J91" s="53">
        <f>H91+I91</f>
        <v>0</v>
      </c>
      <c r="K91" s="53">
        <f>H91-E91</f>
        <v>0</v>
      </c>
      <c r="L91" s="53">
        <f>I91-F91</f>
        <v>0</v>
      </c>
      <c r="M91" s="53">
        <f>K91+L91</f>
        <v>0</v>
      </c>
    </row>
    <row r="92" spans="1:13" x14ac:dyDescent="0.25">
      <c r="A92" s="104" t="s">
        <v>65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6"/>
    </row>
    <row r="93" spans="1:13" ht="15" customHeight="1" x14ac:dyDescent="0.25">
      <c r="A93" s="135" t="s">
        <v>64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7"/>
    </row>
    <row r="94" spans="1:13" x14ac:dyDescent="0.25">
      <c r="A94" s="20" t="s">
        <v>8</v>
      </c>
      <c r="B94" s="132" t="s">
        <v>67</v>
      </c>
      <c r="C94" s="133"/>
      <c r="D94" s="134"/>
      <c r="E94" s="20"/>
      <c r="F94" s="20"/>
      <c r="G94" s="20"/>
      <c r="H94" s="20"/>
      <c r="I94" s="20"/>
      <c r="J94" s="20"/>
      <c r="K94" s="20"/>
      <c r="L94" s="20"/>
      <c r="M94" s="20"/>
    </row>
    <row r="95" spans="1:13" x14ac:dyDescent="0.25">
      <c r="A95" s="52" t="s">
        <v>64</v>
      </c>
      <c r="B95" s="135" t="s">
        <v>181</v>
      </c>
      <c r="C95" s="136"/>
      <c r="D95" s="137"/>
      <c r="E95" s="53"/>
      <c r="F95" s="53">
        <f>F81/F90</f>
        <v>714.44749999999999</v>
      </c>
      <c r="G95" s="53">
        <f>E95+F95</f>
        <v>714.44749999999999</v>
      </c>
      <c r="H95" s="53"/>
      <c r="I95" s="53">
        <f>I81/I90</f>
        <v>714.447</v>
      </c>
      <c r="J95" s="53">
        <f>H95+I95</f>
        <v>714.447</v>
      </c>
      <c r="K95" s="53">
        <f>H95-E95</f>
        <v>0</v>
      </c>
      <c r="L95" s="53">
        <f>I95-F95</f>
        <v>-4.9999999998817657E-4</v>
      </c>
      <c r="M95" s="53">
        <f>K95+L95</f>
        <v>-4.9999999998817657E-4</v>
      </c>
    </row>
    <row r="96" spans="1:13" x14ac:dyDescent="0.25">
      <c r="A96" s="52" t="s">
        <v>64</v>
      </c>
      <c r="B96" s="135" t="s">
        <v>182</v>
      </c>
      <c r="C96" s="136"/>
      <c r="D96" s="137"/>
      <c r="E96" s="53"/>
      <c r="F96" s="53">
        <f>F81/F82</f>
        <v>2.4850347826086958</v>
      </c>
      <c r="G96" s="53">
        <f>E96+F96</f>
        <v>2.4850347826086958</v>
      </c>
      <c r="H96" s="53"/>
      <c r="I96" s="53">
        <f>I81/I82</f>
        <v>2.485033043478261</v>
      </c>
      <c r="J96" s="53">
        <f>H96+I96</f>
        <v>2.485033043478261</v>
      </c>
      <c r="K96" s="53">
        <f>H96-E96</f>
        <v>0</v>
      </c>
      <c r="L96" s="53">
        <v>0</v>
      </c>
      <c r="M96" s="53">
        <f>K96+L96</f>
        <v>0</v>
      </c>
    </row>
    <row r="97" spans="1:13" ht="21.75" customHeight="1" x14ac:dyDescent="0.25">
      <c r="A97" s="104" t="s">
        <v>65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6"/>
    </row>
    <row r="98" spans="1:13" ht="28.5" customHeight="1" x14ac:dyDescent="0.25">
      <c r="A98" s="135" t="s">
        <v>188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7"/>
    </row>
    <row r="99" spans="1:13" x14ac:dyDescent="0.25">
      <c r="A99" s="20" t="s">
        <v>68</v>
      </c>
      <c r="B99" s="132" t="s">
        <v>69</v>
      </c>
      <c r="C99" s="133"/>
      <c r="D99" s="134"/>
      <c r="E99" s="20"/>
      <c r="F99" s="20"/>
      <c r="G99" s="20"/>
      <c r="H99" s="20"/>
      <c r="I99" s="20"/>
      <c r="J99" s="20"/>
      <c r="K99" s="20"/>
      <c r="L99" s="20"/>
      <c r="M99" s="20"/>
    </row>
    <row r="100" spans="1:13" x14ac:dyDescent="0.25">
      <c r="A100" s="52" t="s">
        <v>64</v>
      </c>
      <c r="B100" s="135" t="s">
        <v>132</v>
      </c>
      <c r="C100" s="136"/>
      <c r="D100" s="137"/>
      <c r="E100" s="53"/>
      <c r="F100" s="66">
        <v>0</v>
      </c>
      <c r="G100" s="66">
        <f>E100+F100</f>
        <v>0</v>
      </c>
      <c r="H100" s="66"/>
      <c r="I100" s="66">
        <v>0</v>
      </c>
      <c r="J100" s="66">
        <f>H100+I100</f>
        <v>0</v>
      </c>
      <c r="K100" s="66">
        <f t="shared" ref="K100:L102" si="4">H100-E100</f>
        <v>0</v>
      </c>
      <c r="L100" s="66">
        <f t="shared" si="4"/>
        <v>0</v>
      </c>
      <c r="M100" s="66">
        <f>K100+L100</f>
        <v>0</v>
      </c>
    </row>
    <row r="101" spans="1:13" x14ac:dyDescent="0.25">
      <c r="A101" s="52" t="s">
        <v>64</v>
      </c>
      <c r="B101" s="135" t="s">
        <v>133</v>
      </c>
      <c r="C101" s="136"/>
      <c r="D101" s="137"/>
      <c r="E101" s="53"/>
      <c r="F101" s="66">
        <v>100</v>
      </c>
      <c r="G101" s="66">
        <f>E101+F101</f>
        <v>100</v>
      </c>
      <c r="H101" s="66"/>
      <c r="I101" s="66">
        <v>100</v>
      </c>
      <c r="J101" s="66">
        <f>H101+I101</f>
        <v>100</v>
      </c>
      <c r="K101" s="66">
        <f t="shared" si="4"/>
        <v>0</v>
      </c>
      <c r="L101" s="66">
        <f t="shared" si="4"/>
        <v>0</v>
      </c>
      <c r="M101" s="66">
        <f>K101+L101</f>
        <v>0</v>
      </c>
    </row>
    <row r="102" spans="1:13" hidden="1" x14ac:dyDescent="0.25">
      <c r="A102" s="52" t="s">
        <v>64</v>
      </c>
      <c r="B102" s="135"/>
      <c r="C102" s="136"/>
      <c r="D102" s="137"/>
      <c r="E102" s="53"/>
      <c r="F102" s="53"/>
      <c r="G102" s="53">
        <f>E102+F102</f>
        <v>0</v>
      </c>
      <c r="H102" s="53"/>
      <c r="I102" s="53"/>
      <c r="J102" s="53">
        <f>H102+I102</f>
        <v>0</v>
      </c>
      <c r="K102" s="53">
        <f t="shared" si="4"/>
        <v>0</v>
      </c>
      <c r="L102" s="53">
        <f t="shared" si="4"/>
        <v>0</v>
      </c>
      <c r="M102" s="53">
        <f>K102+L102</f>
        <v>0</v>
      </c>
    </row>
    <row r="103" spans="1:13" x14ac:dyDescent="0.25">
      <c r="A103" s="104" t="s">
        <v>65</v>
      </c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6"/>
    </row>
    <row r="104" spans="1:13" x14ac:dyDescent="0.25">
      <c r="A104" s="135" t="s">
        <v>64</v>
      </c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7"/>
    </row>
    <row r="105" spans="1:13" ht="17.25" customHeight="1" x14ac:dyDescent="0.25">
      <c r="A105" s="104" t="s">
        <v>70</v>
      </c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6"/>
    </row>
    <row r="106" spans="1:13" ht="24" customHeight="1" x14ac:dyDescent="0.25">
      <c r="A106" s="135" t="s">
        <v>189</v>
      </c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7"/>
    </row>
    <row r="107" spans="1:13" hidden="1" x14ac:dyDescent="0.25">
      <c r="A107" s="161" t="s">
        <v>71</v>
      </c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3"/>
    </row>
    <row r="108" spans="1:13" hidden="1" x14ac:dyDescent="0.25">
      <c r="A108" s="20" t="s">
        <v>1</v>
      </c>
      <c r="B108" s="164" t="s">
        <v>63</v>
      </c>
      <c r="C108" s="165"/>
      <c r="D108" s="166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3" hidden="1" x14ac:dyDescent="0.25">
      <c r="A109" s="52" t="s">
        <v>64</v>
      </c>
      <c r="B109" s="135"/>
      <c r="C109" s="136"/>
      <c r="D109" s="137"/>
      <c r="E109" s="53"/>
      <c r="F109" s="53"/>
      <c r="G109" s="53">
        <f t="shared" ref="G109:G114" si="5">E109+F109</f>
        <v>0</v>
      </c>
      <c r="H109" s="53"/>
      <c r="I109" s="53"/>
      <c r="J109" s="53">
        <f t="shared" ref="J109:J114" si="6">H109+I109</f>
        <v>0</v>
      </c>
      <c r="K109" s="53">
        <f t="shared" ref="K109:L114" si="7">H109-E109</f>
        <v>0</v>
      </c>
      <c r="L109" s="53">
        <f t="shared" si="7"/>
        <v>0</v>
      </c>
      <c r="M109" s="53">
        <f t="shared" ref="M109:M114" si="8">K109+L109</f>
        <v>0</v>
      </c>
    </row>
    <row r="110" spans="1:13" hidden="1" x14ac:dyDescent="0.25">
      <c r="A110" s="52" t="s">
        <v>64</v>
      </c>
      <c r="B110" s="135"/>
      <c r="C110" s="136"/>
      <c r="D110" s="137"/>
      <c r="E110" s="53"/>
      <c r="F110" s="53"/>
      <c r="G110" s="53">
        <f t="shared" si="5"/>
        <v>0</v>
      </c>
      <c r="H110" s="53"/>
      <c r="I110" s="53"/>
      <c r="J110" s="53">
        <f t="shared" si="6"/>
        <v>0</v>
      </c>
      <c r="K110" s="53">
        <f t="shared" si="7"/>
        <v>0</v>
      </c>
      <c r="L110" s="53">
        <f t="shared" si="7"/>
        <v>0</v>
      </c>
      <c r="M110" s="53">
        <f t="shared" si="8"/>
        <v>0</v>
      </c>
    </row>
    <row r="111" spans="1:13" hidden="1" x14ac:dyDescent="0.25">
      <c r="A111" s="52" t="s">
        <v>64</v>
      </c>
      <c r="B111" s="135"/>
      <c r="C111" s="136"/>
      <c r="D111" s="137"/>
      <c r="E111" s="53"/>
      <c r="F111" s="53"/>
      <c r="G111" s="53">
        <f t="shared" si="5"/>
        <v>0</v>
      </c>
      <c r="H111" s="53"/>
      <c r="I111" s="53"/>
      <c r="J111" s="53">
        <f t="shared" si="6"/>
        <v>0</v>
      </c>
      <c r="K111" s="53">
        <f t="shared" si="7"/>
        <v>0</v>
      </c>
      <c r="L111" s="53">
        <f t="shared" si="7"/>
        <v>0</v>
      </c>
      <c r="M111" s="53">
        <f t="shared" si="8"/>
        <v>0</v>
      </c>
    </row>
    <row r="112" spans="1:13" hidden="1" x14ac:dyDescent="0.25">
      <c r="A112" s="52" t="s">
        <v>64</v>
      </c>
      <c r="B112" s="135"/>
      <c r="C112" s="136"/>
      <c r="D112" s="137"/>
      <c r="E112" s="53"/>
      <c r="F112" s="53"/>
      <c r="G112" s="53">
        <f t="shared" si="5"/>
        <v>0</v>
      </c>
      <c r="H112" s="53"/>
      <c r="I112" s="53"/>
      <c r="J112" s="53">
        <f t="shared" si="6"/>
        <v>0</v>
      </c>
      <c r="K112" s="53">
        <f t="shared" si="7"/>
        <v>0</v>
      </c>
      <c r="L112" s="53">
        <f t="shared" si="7"/>
        <v>0</v>
      </c>
      <c r="M112" s="53">
        <f t="shared" si="8"/>
        <v>0</v>
      </c>
    </row>
    <row r="113" spans="1:13" hidden="1" x14ac:dyDescent="0.25">
      <c r="A113" s="52" t="s">
        <v>64</v>
      </c>
      <c r="B113" s="135"/>
      <c r="C113" s="136"/>
      <c r="D113" s="137"/>
      <c r="E113" s="53"/>
      <c r="F113" s="53"/>
      <c r="G113" s="53">
        <f t="shared" si="5"/>
        <v>0</v>
      </c>
      <c r="H113" s="53"/>
      <c r="I113" s="53"/>
      <c r="J113" s="53">
        <f t="shared" si="6"/>
        <v>0</v>
      </c>
      <c r="K113" s="53">
        <f t="shared" si="7"/>
        <v>0</v>
      </c>
      <c r="L113" s="53">
        <f t="shared" si="7"/>
        <v>0</v>
      </c>
      <c r="M113" s="53">
        <f t="shared" si="8"/>
        <v>0</v>
      </c>
    </row>
    <row r="114" spans="1:13" hidden="1" x14ac:dyDescent="0.25">
      <c r="A114" s="52" t="s">
        <v>64</v>
      </c>
      <c r="B114" s="135"/>
      <c r="C114" s="136"/>
      <c r="D114" s="137"/>
      <c r="E114" s="53"/>
      <c r="F114" s="53"/>
      <c r="G114" s="53">
        <f t="shared" si="5"/>
        <v>0</v>
      </c>
      <c r="H114" s="53"/>
      <c r="I114" s="53"/>
      <c r="J114" s="53">
        <f t="shared" si="6"/>
        <v>0</v>
      </c>
      <c r="K114" s="53">
        <f t="shared" si="7"/>
        <v>0</v>
      </c>
      <c r="L114" s="53">
        <f t="shared" si="7"/>
        <v>0</v>
      </c>
      <c r="M114" s="53">
        <f t="shared" si="8"/>
        <v>0</v>
      </c>
    </row>
    <row r="115" spans="1:13" hidden="1" x14ac:dyDescent="0.25">
      <c r="A115" s="104" t="s">
        <v>65</v>
      </c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6"/>
    </row>
    <row r="116" spans="1:13" hidden="1" x14ac:dyDescent="0.25">
      <c r="A116" s="135"/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7"/>
    </row>
    <row r="117" spans="1:13" hidden="1" x14ac:dyDescent="0.25">
      <c r="A117" s="20" t="s">
        <v>6</v>
      </c>
      <c r="B117" s="132" t="s">
        <v>66</v>
      </c>
      <c r="C117" s="133"/>
      <c r="D117" s="134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idden="1" x14ac:dyDescent="0.25">
      <c r="A118" s="52" t="s">
        <v>64</v>
      </c>
      <c r="B118" s="135"/>
      <c r="C118" s="136"/>
      <c r="D118" s="137"/>
      <c r="E118" s="53"/>
      <c r="F118" s="53"/>
      <c r="G118" s="53">
        <f>E118+F118</f>
        <v>0</v>
      </c>
      <c r="H118" s="53"/>
      <c r="I118" s="53"/>
      <c r="J118" s="53">
        <f>H118+I118</f>
        <v>0</v>
      </c>
      <c r="K118" s="53">
        <f>H118-E118</f>
        <v>0</v>
      </c>
      <c r="L118" s="53">
        <f>I118-F118</f>
        <v>0</v>
      </c>
      <c r="M118" s="53">
        <f>K118+L118</f>
        <v>0</v>
      </c>
    </row>
    <row r="119" spans="1:13" hidden="1" x14ac:dyDescent="0.25">
      <c r="A119" s="52" t="s">
        <v>64</v>
      </c>
      <c r="B119" s="135"/>
      <c r="C119" s="136"/>
      <c r="D119" s="137"/>
      <c r="E119" s="53"/>
      <c r="F119" s="53"/>
      <c r="G119" s="53">
        <f>E119+F119</f>
        <v>0</v>
      </c>
      <c r="H119" s="53"/>
      <c r="I119" s="53"/>
      <c r="J119" s="53">
        <f>H119+I119</f>
        <v>0</v>
      </c>
      <c r="K119" s="53">
        <f>H119-E119</f>
        <v>0</v>
      </c>
      <c r="L119" s="53">
        <f>I119-F119</f>
        <v>0</v>
      </c>
      <c r="M119" s="53">
        <f>K119+L119</f>
        <v>0</v>
      </c>
    </row>
    <row r="120" spans="1:13" hidden="1" x14ac:dyDescent="0.25">
      <c r="A120" s="104" t="s">
        <v>65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6"/>
    </row>
    <row r="121" spans="1:13" hidden="1" x14ac:dyDescent="0.25">
      <c r="A121" s="135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7"/>
    </row>
    <row r="122" spans="1:13" hidden="1" x14ac:dyDescent="0.25">
      <c r="A122" s="20" t="s">
        <v>8</v>
      </c>
      <c r="B122" s="132" t="s">
        <v>67</v>
      </c>
      <c r="C122" s="133"/>
      <c r="D122" s="134"/>
      <c r="E122" s="20"/>
      <c r="F122" s="20"/>
      <c r="G122" s="20"/>
      <c r="H122" s="20"/>
      <c r="I122" s="20"/>
      <c r="J122" s="20"/>
      <c r="K122" s="20"/>
      <c r="L122" s="20"/>
      <c r="M122" s="20"/>
    </row>
    <row r="123" spans="1:13" hidden="1" x14ac:dyDescent="0.25">
      <c r="A123" s="52" t="s">
        <v>64</v>
      </c>
      <c r="B123" s="135"/>
      <c r="C123" s="136"/>
      <c r="D123" s="137"/>
      <c r="E123" s="53"/>
      <c r="F123" s="53"/>
      <c r="G123" s="53">
        <f>E123+F123</f>
        <v>0</v>
      </c>
      <c r="H123" s="53"/>
      <c r="I123" s="53"/>
      <c r="J123" s="53">
        <f>H123+I123</f>
        <v>0</v>
      </c>
      <c r="K123" s="53">
        <f>H123-E123</f>
        <v>0</v>
      </c>
      <c r="L123" s="53">
        <f>I123-F123</f>
        <v>0</v>
      </c>
      <c r="M123" s="53">
        <f>K123+L123</f>
        <v>0</v>
      </c>
    </row>
    <row r="124" spans="1:13" hidden="1" x14ac:dyDescent="0.25">
      <c r="A124" s="52" t="s">
        <v>64</v>
      </c>
      <c r="B124" s="135"/>
      <c r="C124" s="136"/>
      <c r="D124" s="137"/>
      <c r="E124" s="53"/>
      <c r="F124" s="53"/>
      <c r="G124" s="53">
        <f>E124+F124</f>
        <v>0</v>
      </c>
      <c r="H124" s="53"/>
      <c r="I124" s="53"/>
      <c r="J124" s="53">
        <f>H124+I124</f>
        <v>0</v>
      </c>
      <c r="K124" s="53">
        <f>H124-E124</f>
        <v>0</v>
      </c>
      <c r="L124" s="53">
        <f>I124-F124</f>
        <v>0</v>
      </c>
      <c r="M124" s="53">
        <f>K124+L124</f>
        <v>0</v>
      </c>
    </row>
    <row r="125" spans="1:13" hidden="1" x14ac:dyDescent="0.25">
      <c r="A125" s="104" t="s">
        <v>65</v>
      </c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6"/>
    </row>
    <row r="126" spans="1:13" hidden="1" x14ac:dyDescent="0.25">
      <c r="A126" s="135"/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7"/>
    </row>
    <row r="127" spans="1:13" hidden="1" x14ac:dyDescent="0.25">
      <c r="A127" s="20" t="s">
        <v>68</v>
      </c>
      <c r="B127" s="132" t="s">
        <v>69</v>
      </c>
      <c r="C127" s="133"/>
      <c r="D127" s="134"/>
      <c r="E127" s="20"/>
      <c r="F127" s="20"/>
      <c r="G127" s="20"/>
      <c r="H127" s="20"/>
      <c r="I127" s="20"/>
      <c r="J127" s="20"/>
      <c r="K127" s="20"/>
      <c r="L127" s="20"/>
      <c r="M127" s="20"/>
    </row>
    <row r="128" spans="1:13" hidden="1" x14ac:dyDescent="0.25">
      <c r="A128" s="52" t="s">
        <v>64</v>
      </c>
      <c r="B128" s="135"/>
      <c r="C128" s="136"/>
      <c r="D128" s="137"/>
      <c r="E128" s="53"/>
      <c r="F128" s="53"/>
      <c r="G128" s="53">
        <f>E128+F128</f>
        <v>0</v>
      </c>
      <c r="H128" s="53"/>
      <c r="I128" s="53"/>
      <c r="J128" s="53">
        <f>H128+I128</f>
        <v>0</v>
      </c>
      <c r="K128" s="53">
        <f t="shared" ref="K128:L130" si="9">H128-E128</f>
        <v>0</v>
      </c>
      <c r="L128" s="53">
        <f t="shared" si="9"/>
        <v>0</v>
      </c>
      <c r="M128" s="53">
        <f>K128+L128</f>
        <v>0</v>
      </c>
    </row>
    <row r="129" spans="1:13" hidden="1" x14ac:dyDescent="0.25">
      <c r="A129" s="52" t="s">
        <v>64</v>
      </c>
      <c r="B129" s="135"/>
      <c r="C129" s="136"/>
      <c r="D129" s="137"/>
      <c r="E129" s="53"/>
      <c r="F129" s="53"/>
      <c r="G129" s="53">
        <f>E129+F129</f>
        <v>0</v>
      </c>
      <c r="H129" s="53"/>
      <c r="I129" s="53"/>
      <c r="J129" s="53">
        <f>H129+I129</f>
        <v>0</v>
      </c>
      <c r="K129" s="53">
        <f t="shared" si="9"/>
        <v>0</v>
      </c>
      <c r="L129" s="53">
        <f t="shared" si="9"/>
        <v>0</v>
      </c>
      <c r="M129" s="53">
        <f>K129+L129</f>
        <v>0</v>
      </c>
    </row>
    <row r="130" spans="1:13" hidden="1" x14ac:dyDescent="0.25">
      <c r="A130" s="52" t="s">
        <v>64</v>
      </c>
      <c r="B130" s="135"/>
      <c r="C130" s="136"/>
      <c r="D130" s="137"/>
      <c r="E130" s="53"/>
      <c r="F130" s="53"/>
      <c r="G130" s="53">
        <f>E130+F130</f>
        <v>0</v>
      </c>
      <c r="H130" s="53"/>
      <c r="I130" s="53"/>
      <c r="J130" s="53">
        <f>H130+I130</f>
        <v>0</v>
      </c>
      <c r="K130" s="53">
        <f t="shared" si="9"/>
        <v>0</v>
      </c>
      <c r="L130" s="53">
        <f t="shared" si="9"/>
        <v>0</v>
      </c>
      <c r="M130" s="53">
        <f>K130+L130</f>
        <v>0</v>
      </c>
    </row>
    <row r="131" spans="1:13" ht="15.75" hidden="1" customHeight="1" x14ac:dyDescent="0.25">
      <c r="A131" s="104" t="s">
        <v>65</v>
      </c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6"/>
    </row>
    <row r="132" spans="1:13" hidden="1" x14ac:dyDescent="0.25">
      <c r="A132" s="135"/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7"/>
    </row>
    <row r="133" spans="1:13" ht="17.25" hidden="1" customHeight="1" x14ac:dyDescent="0.25">
      <c r="A133" s="104" t="s">
        <v>70</v>
      </c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6"/>
    </row>
    <row r="134" spans="1:13" ht="18" hidden="1" customHeight="1" x14ac:dyDescent="0.25">
      <c r="A134" s="135"/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7"/>
    </row>
    <row r="135" spans="1:13" hidden="1" x14ac:dyDescent="0.25">
      <c r="A135" s="161" t="s">
        <v>72</v>
      </c>
      <c r="B135" s="162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3"/>
    </row>
    <row r="136" spans="1:13" hidden="1" x14ac:dyDescent="0.25">
      <c r="A136" s="20" t="s">
        <v>1</v>
      </c>
      <c r="B136" s="164" t="s">
        <v>63</v>
      </c>
      <c r="C136" s="165"/>
      <c r="D136" s="166"/>
      <c r="E136" s="20"/>
      <c r="F136" s="20"/>
      <c r="G136" s="20"/>
      <c r="H136" s="20"/>
      <c r="I136" s="20"/>
      <c r="J136" s="20"/>
      <c r="K136" s="20"/>
      <c r="L136" s="20"/>
      <c r="M136" s="20"/>
    </row>
    <row r="137" spans="1:13" hidden="1" x14ac:dyDescent="0.25">
      <c r="A137" s="52" t="s">
        <v>64</v>
      </c>
      <c r="B137" s="135"/>
      <c r="C137" s="136"/>
      <c r="D137" s="137"/>
      <c r="E137" s="53"/>
      <c r="F137" s="53"/>
      <c r="G137" s="53">
        <f t="shared" ref="G137:G142" si="10">E137+F137</f>
        <v>0</v>
      </c>
      <c r="H137" s="53"/>
      <c r="I137" s="53"/>
      <c r="J137" s="53">
        <f t="shared" ref="J137:J142" si="11">H137+I137</f>
        <v>0</v>
      </c>
      <c r="K137" s="53">
        <f t="shared" ref="K137:L142" si="12">H137-E137</f>
        <v>0</v>
      </c>
      <c r="L137" s="53">
        <f t="shared" si="12"/>
        <v>0</v>
      </c>
      <c r="M137" s="53">
        <f t="shared" ref="M137:M142" si="13">K137+L137</f>
        <v>0</v>
      </c>
    </row>
    <row r="138" spans="1:13" hidden="1" x14ac:dyDescent="0.25">
      <c r="A138" s="52" t="s">
        <v>64</v>
      </c>
      <c r="B138" s="135"/>
      <c r="C138" s="136"/>
      <c r="D138" s="137"/>
      <c r="E138" s="53"/>
      <c r="F138" s="53"/>
      <c r="G138" s="53">
        <f t="shared" si="10"/>
        <v>0</v>
      </c>
      <c r="H138" s="53"/>
      <c r="I138" s="53"/>
      <c r="J138" s="53">
        <f t="shared" si="11"/>
        <v>0</v>
      </c>
      <c r="K138" s="53">
        <f t="shared" si="12"/>
        <v>0</v>
      </c>
      <c r="L138" s="53">
        <f t="shared" si="12"/>
        <v>0</v>
      </c>
      <c r="M138" s="53">
        <f t="shared" si="13"/>
        <v>0</v>
      </c>
    </row>
    <row r="139" spans="1:13" hidden="1" x14ac:dyDescent="0.25">
      <c r="A139" s="52" t="s">
        <v>64</v>
      </c>
      <c r="B139" s="135"/>
      <c r="C139" s="136"/>
      <c r="D139" s="137"/>
      <c r="E139" s="53"/>
      <c r="F139" s="53"/>
      <c r="G139" s="53">
        <f t="shared" si="10"/>
        <v>0</v>
      </c>
      <c r="H139" s="53"/>
      <c r="I139" s="53"/>
      <c r="J139" s="53">
        <f t="shared" si="11"/>
        <v>0</v>
      </c>
      <c r="K139" s="53">
        <f t="shared" si="12"/>
        <v>0</v>
      </c>
      <c r="L139" s="53">
        <f t="shared" si="12"/>
        <v>0</v>
      </c>
      <c r="M139" s="53">
        <f t="shared" si="13"/>
        <v>0</v>
      </c>
    </row>
    <row r="140" spans="1:13" hidden="1" x14ac:dyDescent="0.25">
      <c r="A140" s="52" t="s">
        <v>64</v>
      </c>
      <c r="B140" s="135"/>
      <c r="C140" s="136"/>
      <c r="D140" s="137"/>
      <c r="E140" s="53"/>
      <c r="F140" s="53"/>
      <c r="G140" s="53">
        <f t="shared" si="10"/>
        <v>0</v>
      </c>
      <c r="H140" s="53"/>
      <c r="I140" s="53"/>
      <c r="J140" s="53">
        <f t="shared" si="11"/>
        <v>0</v>
      </c>
      <c r="K140" s="53">
        <f t="shared" si="12"/>
        <v>0</v>
      </c>
      <c r="L140" s="53">
        <f t="shared" si="12"/>
        <v>0</v>
      </c>
      <c r="M140" s="53">
        <f t="shared" si="13"/>
        <v>0</v>
      </c>
    </row>
    <row r="141" spans="1:13" hidden="1" x14ac:dyDescent="0.25">
      <c r="A141" s="52" t="s">
        <v>64</v>
      </c>
      <c r="B141" s="135"/>
      <c r="C141" s="136"/>
      <c r="D141" s="137"/>
      <c r="E141" s="53"/>
      <c r="F141" s="53"/>
      <c r="G141" s="53">
        <f t="shared" si="10"/>
        <v>0</v>
      </c>
      <c r="H141" s="53"/>
      <c r="I141" s="53"/>
      <c r="J141" s="53">
        <f t="shared" si="11"/>
        <v>0</v>
      </c>
      <c r="K141" s="53">
        <f t="shared" si="12"/>
        <v>0</v>
      </c>
      <c r="L141" s="53">
        <f t="shared" si="12"/>
        <v>0</v>
      </c>
      <c r="M141" s="53">
        <f t="shared" si="13"/>
        <v>0</v>
      </c>
    </row>
    <row r="142" spans="1:13" hidden="1" x14ac:dyDescent="0.25">
      <c r="A142" s="52" t="s">
        <v>64</v>
      </c>
      <c r="B142" s="135"/>
      <c r="C142" s="136"/>
      <c r="D142" s="137"/>
      <c r="E142" s="53"/>
      <c r="F142" s="53"/>
      <c r="G142" s="53">
        <f t="shared" si="10"/>
        <v>0</v>
      </c>
      <c r="H142" s="53"/>
      <c r="I142" s="53"/>
      <c r="J142" s="53">
        <f t="shared" si="11"/>
        <v>0</v>
      </c>
      <c r="K142" s="53">
        <f t="shared" si="12"/>
        <v>0</v>
      </c>
      <c r="L142" s="53">
        <f t="shared" si="12"/>
        <v>0</v>
      </c>
      <c r="M142" s="53">
        <f t="shared" si="13"/>
        <v>0</v>
      </c>
    </row>
    <row r="143" spans="1:13" hidden="1" x14ac:dyDescent="0.25">
      <c r="A143" s="104" t="s">
        <v>65</v>
      </c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6"/>
    </row>
    <row r="144" spans="1:13" hidden="1" x14ac:dyDescent="0.25">
      <c r="A144" s="135"/>
      <c r="B144" s="136"/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137"/>
    </row>
    <row r="145" spans="1:13" hidden="1" x14ac:dyDescent="0.25">
      <c r="A145" s="20" t="s">
        <v>6</v>
      </c>
      <c r="B145" s="132" t="s">
        <v>66</v>
      </c>
      <c r="C145" s="133"/>
      <c r="D145" s="134"/>
      <c r="E145" s="20"/>
      <c r="F145" s="20"/>
      <c r="G145" s="20"/>
      <c r="H145" s="20"/>
      <c r="I145" s="20"/>
      <c r="J145" s="20"/>
      <c r="K145" s="20"/>
      <c r="L145" s="20"/>
      <c r="M145" s="20"/>
    </row>
    <row r="146" spans="1:13" hidden="1" x14ac:dyDescent="0.25">
      <c r="A146" s="52" t="s">
        <v>64</v>
      </c>
      <c r="B146" s="135"/>
      <c r="C146" s="136"/>
      <c r="D146" s="137"/>
      <c r="E146" s="53"/>
      <c r="F146" s="53"/>
      <c r="G146" s="53">
        <f>E146+F146</f>
        <v>0</v>
      </c>
      <c r="H146" s="53"/>
      <c r="I146" s="53"/>
      <c r="J146" s="53">
        <f>H146+I146</f>
        <v>0</v>
      </c>
      <c r="K146" s="53">
        <f>H146-E146</f>
        <v>0</v>
      </c>
      <c r="L146" s="53">
        <f>I146-F146</f>
        <v>0</v>
      </c>
      <c r="M146" s="53">
        <f>K146+L146</f>
        <v>0</v>
      </c>
    </row>
    <row r="147" spans="1:13" hidden="1" x14ac:dyDescent="0.25">
      <c r="A147" s="52" t="s">
        <v>64</v>
      </c>
      <c r="B147" s="135"/>
      <c r="C147" s="136"/>
      <c r="D147" s="137"/>
      <c r="E147" s="53"/>
      <c r="F147" s="53"/>
      <c r="G147" s="53">
        <f>E147+F147</f>
        <v>0</v>
      </c>
      <c r="H147" s="53"/>
      <c r="I147" s="53"/>
      <c r="J147" s="53">
        <f>H147+I147</f>
        <v>0</v>
      </c>
      <c r="K147" s="53">
        <f>H147-E147</f>
        <v>0</v>
      </c>
      <c r="L147" s="53">
        <f>I147-F147</f>
        <v>0</v>
      </c>
      <c r="M147" s="53">
        <f>K147+L147</f>
        <v>0</v>
      </c>
    </row>
    <row r="148" spans="1:13" hidden="1" x14ac:dyDescent="0.25">
      <c r="A148" s="104" t="s">
        <v>65</v>
      </c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6"/>
    </row>
    <row r="149" spans="1:13" hidden="1" x14ac:dyDescent="0.25">
      <c r="A149" s="135"/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7"/>
    </row>
    <row r="150" spans="1:13" hidden="1" x14ac:dyDescent="0.25">
      <c r="A150" s="20" t="s">
        <v>8</v>
      </c>
      <c r="B150" s="132" t="s">
        <v>67</v>
      </c>
      <c r="C150" s="133"/>
      <c r="D150" s="134"/>
      <c r="E150" s="20"/>
      <c r="F150" s="20"/>
      <c r="G150" s="20"/>
      <c r="H150" s="20"/>
      <c r="I150" s="20"/>
      <c r="J150" s="20"/>
      <c r="K150" s="20"/>
      <c r="L150" s="20"/>
      <c r="M150" s="20"/>
    </row>
    <row r="151" spans="1:13" hidden="1" x14ac:dyDescent="0.25">
      <c r="A151" s="52" t="s">
        <v>64</v>
      </c>
      <c r="B151" s="135"/>
      <c r="C151" s="136"/>
      <c r="D151" s="137"/>
      <c r="E151" s="53"/>
      <c r="F151" s="53"/>
      <c r="G151" s="53">
        <f>E151+F151</f>
        <v>0</v>
      </c>
      <c r="H151" s="53"/>
      <c r="I151" s="53"/>
      <c r="J151" s="53">
        <f>H151+I151</f>
        <v>0</v>
      </c>
      <c r="K151" s="53">
        <f>H151-E151</f>
        <v>0</v>
      </c>
      <c r="L151" s="53">
        <f>I151-F151</f>
        <v>0</v>
      </c>
      <c r="M151" s="53">
        <f>K151+L151</f>
        <v>0</v>
      </c>
    </row>
    <row r="152" spans="1:13" hidden="1" x14ac:dyDescent="0.25">
      <c r="A152" s="52" t="s">
        <v>64</v>
      </c>
      <c r="B152" s="135"/>
      <c r="C152" s="136"/>
      <c r="D152" s="137"/>
      <c r="E152" s="53"/>
      <c r="F152" s="53"/>
      <c r="G152" s="53">
        <f>E152+F152</f>
        <v>0</v>
      </c>
      <c r="H152" s="53"/>
      <c r="I152" s="53"/>
      <c r="J152" s="53">
        <f>H152+I152</f>
        <v>0</v>
      </c>
      <c r="K152" s="53">
        <f>H152-E152</f>
        <v>0</v>
      </c>
      <c r="L152" s="53">
        <f>I152-F152</f>
        <v>0</v>
      </c>
      <c r="M152" s="53">
        <f>K152+L152</f>
        <v>0</v>
      </c>
    </row>
    <row r="153" spans="1:13" hidden="1" x14ac:dyDescent="0.25">
      <c r="A153" s="104" t="s">
        <v>65</v>
      </c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6"/>
    </row>
    <row r="154" spans="1:13" hidden="1" x14ac:dyDescent="0.25">
      <c r="A154" s="135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7"/>
    </row>
    <row r="155" spans="1:13" hidden="1" x14ac:dyDescent="0.25">
      <c r="A155" s="20" t="s">
        <v>68</v>
      </c>
      <c r="B155" s="132" t="s">
        <v>69</v>
      </c>
      <c r="C155" s="133"/>
      <c r="D155" s="134"/>
      <c r="E155" s="20"/>
      <c r="F155" s="20"/>
      <c r="G155" s="20"/>
      <c r="H155" s="20"/>
      <c r="I155" s="20"/>
      <c r="J155" s="20"/>
      <c r="K155" s="20"/>
      <c r="L155" s="20"/>
      <c r="M155" s="20"/>
    </row>
    <row r="156" spans="1:13" hidden="1" x14ac:dyDescent="0.25">
      <c r="A156" s="52" t="s">
        <v>64</v>
      </c>
      <c r="B156" s="135"/>
      <c r="C156" s="136"/>
      <c r="D156" s="137"/>
      <c r="E156" s="53"/>
      <c r="F156" s="53"/>
      <c r="G156" s="53">
        <f>E156+F156</f>
        <v>0</v>
      </c>
      <c r="H156" s="53"/>
      <c r="I156" s="53"/>
      <c r="J156" s="53">
        <f>H156+I156</f>
        <v>0</v>
      </c>
      <c r="K156" s="53">
        <f t="shared" ref="K156:L158" si="14">H156-E156</f>
        <v>0</v>
      </c>
      <c r="L156" s="53">
        <f t="shared" si="14"/>
        <v>0</v>
      </c>
      <c r="M156" s="53">
        <f>K156+L156</f>
        <v>0</v>
      </c>
    </row>
    <row r="157" spans="1:13" hidden="1" x14ac:dyDescent="0.25">
      <c r="A157" s="52" t="s">
        <v>64</v>
      </c>
      <c r="B157" s="135"/>
      <c r="C157" s="136"/>
      <c r="D157" s="137"/>
      <c r="E157" s="53"/>
      <c r="F157" s="53"/>
      <c r="G157" s="53">
        <f>E157+F157</f>
        <v>0</v>
      </c>
      <c r="H157" s="53"/>
      <c r="I157" s="53"/>
      <c r="J157" s="53">
        <f>H157+I157</f>
        <v>0</v>
      </c>
      <c r="K157" s="53">
        <f t="shared" si="14"/>
        <v>0</v>
      </c>
      <c r="L157" s="53">
        <f t="shared" si="14"/>
        <v>0</v>
      </c>
      <c r="M157" s="53">
        <f>K157+L157</f>
        <v>0</v>
      </c>
    </row>
    <row r="158" spans="1:13" hidden="1" x14ac:dyDescent="0.25">
      <c r="A158" s="52" t="s">
        <v>64</v>
      </c>
      <c r="B158" s="135"/>
      <c r="C158" s="136"/>
      <c r="D158" s="137"/>
      <c r="E158" s="53"/>
      <c r="F158" s="53"/>
      <c r="G158" s="53">
        <f>E158+F158</f>
        <v>0</v>
      </c>
      <c r="H158" s="53"/>
      <c r="I158" s="53"/>
      <c r="J158" s="53">
        <f>H158+I158</f>
        <v>0</v>
      </c>
      <c r="K158" s="53">
        <f t="shared" si="14"/>
        <v>0</v>
      </c>
      <c r="L158" s="53">
        <f t="shared" si="14"/>
        <v>0</v>
      </c>
      <c r="M158" s="53">
        <f>K158+L158</f>
        <v>0</v>
      </c>
    </row>
    <row r="159" spans="1:13" hidden="1" x14ac:dyDescent="0.25">
      <c r="A159" s="104" t="s">
        <v>65</v>
      </c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6"/>
    </row>
    <row r="160" spans="1:13" hidden="1" x14ac:dyDescent="0.25">
      <c r="A160" s="135"/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7"/>
    </row>
    <row r="161" spans="1:13" ht="17.25" hidden="1" customHeight="1" x14ac:dyDescent="0.25">
      <c r="A161" s="104" t="s">
        <v>70</v>
      </c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6"/>
    </row>
    <row r="162" spans="1:13" ht="18" hidden="1" customHeight="1" x14ac:dyDescent="0.25">
      <c r="A162" s="135"/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7"/>
    </row>
    <row r="163" spans="1:13" hidden="1" x14ac:dyDescent="0.25">
      <c r="A163" s="161" t="s">
        <v>73</v>
      </c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3"/>
    </row>
    <row r="164" spans="1:13" hidden="1" x14ac:dyDescent="0.25">
      <c r="A164" s="20" t="s">
        <v>1</v>
      </c>
      <c r="B164" s="164" t="s">
        <v>63</v>
      </c>
      <c r="C164" s="165"/>
      <c r="D164" s="166"/>
      <c r="E164" s="20"/>
      <c r="F164" s="20"/>
      <c r="G164" s="20"/>
      <c r="H164" s="20"/>
      <c r="I164" s="20"/>
      <c r="J164" s="20"/>
      <c r="K164" s="20"/>
      <c r="L164" s="20"/>
      <c r="M164" s="20"/>
    </row>
    <row r="165" spans="1:13" hidden="1" x14ac:dyDescent="0.25">
      <c r="A165" s="52" t="s">
        <v>64</v>
      </c>
      <c r="B165" s="135"/>
      <c r="C165" s="136"/>
      <c r="D165" s="137"/>
      <c r="E165" s="53"/>
      <c r="F165" s="53"/>
      <c r="G165" s="53">
        <f t="shared" ref="G165:G170" si="15">E165+F165</f>
        <v>0</v>
      </c>
      <c r="H165" s="53"/>
      <c r="I165" s="53"/>
      <c r="J165" s="53">
        <f t="shared" ref="J165:J170" si="16">H165+I165</f>
        <v>0</v>
      </c>
      <c r="K165" s="53">
        <f t="shared" ref="K165:L170" si="17">H165-E165</f>
        <v>0</v>
      </c>
      <c r="L165" s="53">
        <f t="shared" si="17"/>
        <v>0</v>
      </c>
      <c r="M165" s="53">
        <f t="shared" ref="M165:M170" si="18">K165+L165</f>
        <v>0</v>
      </c>
    </row>
    <row r="166" spans="1:13" hidden="1" x14ac:dyDescent="0.25">
      <c r="A166" s="52" t="s">
        <v>64</v>
      </c>
      <c r="B166" s="135"/>
      <c r="C166" s="136"/>
      <c r="D166" s="137"/>
      <c r="E166" s="53"/>
      <c r="F166" s="53"/>
      <c r="G166" s="53">
        <f t="shared" si="15"/>
        <v>0</v>
      </c>
      <c r="H166" s="53"/>
      <c r="I166" s="53"/>
      <c r="J166" s="53">
        <f t="shared" si="16"/>
        <v>0</v>
      </c>
      <c r="K166" s="53">
        <f t="shared" si="17"/>
        <v>0</v>
      </c>
      <c r="L166" s="53">
        <f t="shared" si="17"/>
        <v>0</v>
      </c>
      <c r="M166" s="53">
        <f t="shared" si="18"/>
        <v>0</v>
      </c>
    </row>
    <row r="167" spans="1:13" hidden="1" x14ac:dyDescent="0.25">
      <c r="A167" s="52" t="s">
        <v>64</v>
      </c>
      <c r="B167" s="135"/>
      <c r="C167" s="136"/>
      <c r="D167" s="137"/>
      <c r="E167" s="53"/>
      <c r="F167" s="53"/>
      <c r="G167" s="53">
        <f t="shared" si="15"/>
        <v>0</v>
      </c>
      <c r="H167" s="53"/>
      <c r="I167" s="53"/>
      <c r="J167" s="53">
        <f t="shared" si="16"/>
        <v>0</v>
      </c>
      <c r="K167" s="53">
        <f t="shared" si="17"/>
        <v>0</v>
      </c>
      <c r="L167" s="53">
        <f t="shared" si="17"/>
        <v>0</v>
      </c>
      <c r="M167" s="53">
        <f t="shared" si="18"/>
        <v>0</v>
      </c>
    </row>
    <row r="168" spans="1:13" hidden="1" x14ac:dyDescent="0.25">
      <c r="A168" s="52" t="s">
        <v>64</v>
      </c>
      <c r="B168" s="135"/>
      <c r="C168" s="136"/>
      <c r="D168" s="137"/>
      <c r="E168" s="53"/>
      <c r="F168" s="53"/>
      <c r="G168" s="53">
        <f t="shared" si="15"/>
        <v>0</v>
      </c>
      <c r="H168" s="53"/>
      <c r="I168" s="53"/>
      <c r="J168" s="53">
        <f t="shared" si="16"/>
        <v>0</v>
      </c>
      <c r="K168" s="53">
        <f t="shared" si="17"/>
        <v>0</v>
      </c>
      <c r="L168" s="53">
        <f t="shared" si="17"/>
        <v>0</v>
      </c>
      <c r="M168" s="53">
        <f t="shared" si="18"/>
        <v>0</v>
      </c>
    </row>
    <row r="169" spans="1:13" hidden="1" x14ac:dyDescent="0.25">
      <c r="A169" s="52" t="s">
        <v>64</v>
      </c>
      <c r="B169" s="135"/>
      <c r="C169" s="136"/>
      <c r="D169" s="137"/>
      <c r="E169" s="53"/>
      <c r="F169" s="53"/>
      <c r="G169" s="53">
        <f t="shared" si="15"/>
        <v>0</v>
      </c>
      <c r="H169" s="53"/>
      <c r="I169" s="53"/>
      <c r="J169" s="53">
        <f t="shared" si="16"/>
        <v>0</v>
      </c>
      <c r="K169" s="53">
        <f t="shared" si="17"/>
        <v>0</v>
      </c>
      <c r="L169" s="53">
        <f t="shared" si="17"/>
        <v>0</v>
      </c>
      <c r="M169" s="53">
        <f t="shared" si="18"/>
        <v>0</v>
      </c>
    </row>
    <row r="170" spans="1:13" hidden="1" x14ac:dyDescent="0.25">
      <c r="A170" s="52" t="s">
        <v>64</v>
      </c>
      <c r="B170" s="135"/>
      <c r="C170" s="136"/>
      <c r="D170" s="137"/>
      <c r="E170" s="53"/>
      <c r="F170" s="53"/>
      <c r="G170" s="53">
        <f t="shared" si="15"/>
        <v>0</v>
      </c>
      <c r="H170" s="53"/>
      <c r="I170" s="53"/>
      <c r="J170" s="53">
        <f t="shared" si="16"/>
        <v>0</v>
      </c>
      <c r="K170" s="53">
        <f t="shared" si="17"/>
        <v>0</v>
      </c>
      <c r="L170" s="53">
        <f t="shared" si="17"/>
        <v>0</v>
      </c>
      <c r="M170" s="53">
        <f t="shared" si="18"/>
        <v>0</v>
      </c>
    </row>
    <row r="171" spans="1:13" hidden="1" x14ac:dyDescent="0.25">
      <c r="A171" s="104" t="s">
        <v>65</v>
      </c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6"/>
    </row>
    <row r="172" spans="1:13" hidden="1" x14ac:dyDescent="0.25">
      <c r="A172" s="135"/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7"/>
    </row>
    <row r="173" spans="1:13" hidden="1" x14ac:dyDescent="0.25">
      <c r="A173" s="20" t="s">
        <v>6</v>
      </c>
      <c r="B173" s="132" t="s">
        <v>66</v>
      </c>
      <c r="C173" s="133"/>
      <c r="D173" s="134"/>
      <c r="E173" s="20"/>
      <c r="F173" s="20"/>
      <c r="G173" s="20"/>
      <c r="H173" s="20"/>
      <c r="I173" s="20"/>
      <c r="J173" s="20"/>
      <c r="K173" s="20"/>
      <c r="L173" s="20"/>
      <c r="M173" s="20"/>
    </row>
    <row r="174" spans="1:13" hidden="1" x14ac:dyDescent="0.25">
      <c r="A174" s="52" t="s">
        <v>64</v>
      </c>
      <c r="B174" s="135"/>
      <c r="C174" s="136"/>
      <c r="D174" s="137"/>
      <c r="E174" s="53"/>
      <c r="F174" s="53"/>
      <c r="G174" s="53">
        <f>E174+F174</f>
        <v>0</v>
      </c>
      <c r="H174" s="53"/>
      <c r="I174" s="53"/>
      <c r="J174" s="53">
        <f>H174+I174</f>
        <v>0</v>
      </c>
      <c r="K174" s="53">
        <f>H174-E174</f>
        <v>0</v>
      </c>
      <c r="L174" s="53">
        <f>I174-F174</f>
        <v>0</v>
      </c>
      <c r="M174" s="53">
        <f>K174+L174</f>
        <v>0</v>
      </c>
    </row>
    <row r="175" spans="1:13" hidden="1" x14ac:dyDescent="0.25">
      <c r="A175" s="52" t="s">
        <v>64</v>
      </c>
      <c r="B175" s="135"/>
      <c r="C175" s="136"/>
      <c r="D175" s="137"/>
      <c r="E175" s="53"/>
      <c r="F175" s="53"/>
      <c r="G175" s="53">
        <f>E175+F175</f>
        <v>0</v>
      </c>
      <c r="H175" s="53"/>
      <c r="I175" s="53"/>
      <c r="J175" s="53">
        <f>H175+I175</f>
        <v>0</v>
      </c>
      <c r="K175" s="53">
        <f>H175-E175</f>
        <v>0</v>
      </c>
      <c r="L175" s="53">
        <f>I175-F175</f>
        <v>0</v>
      </c>
      <c r="M175" s="53">
        <f>K175+L175</f>
        <v>0</v>
      </c>
    </row>
    <row r="176" spans="1:13" hidden="1" x14ac:dyDescent="0.25">
      <c r="A176" s="104" t="s">
        <v>65</v>
      </c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6"/>
    </row>
    <row r="177" spans="1:13" hidden="1" x14ac:dyDescent="0.25">
      <c r="A177" s="135"/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7"/>
    </row>
    <row r="178" spans="1:13" hidden="1" x14ac:dyDescent="0.25">
      <c r="A178" s="20" t="s">
        <v>8</v>
      </c>
      <c r="B178" s="132" t="s">
        <v>67</v>
      </c>
      <c r="C178" s="133"/>
      <c r="D178" s="134"/>
      <c r="E178" s="20"/>
      <c r="F178" s="20"/>
      <c r="G178" s="20"/>
      <c r="H178" s="20"/>
      <c r="I178" s="20"/>
      <c r="J178" s="20"/>
      <c r="K178" s="20"/>
      <c r="L178" s="20"/>
      <c r="M178" s="20"/>
    </row>
    <row r="179" spans="1:13" hidden="1" x14ac:dyDescent="0.25">
      <c r="A179" s="52" t="s">
        <v>64</v>
      </c>
      <c r="B179" s="135"/>
      <c r="C179" s="136"/>
      <c r="D179" s="137"/>
      <c r="E179" s="53"/>
      <c r="F179" s="53"/>
      <c r="G179" s="53">
        <f>E179+F179</f>
        <v>0</v>
      </c>
      <c r="H179" s="53"/>
      <c r="I179" s="53"/>
      <c r="J179" s="53">
        <f>H179+I179</f>
        <v>0</v>
      </c>
      <c r="K179" s="53">
        <f>H179-E179</f>
        <v>0</v>
      </c>
      <c r="L179" s="53">
        <f>I179-F179</f>
        <v>0</v>
      </c>
      <c r="M179" s="53">
        <f>K179+L179</f>
        <v>0</v>
      </c>
    </row>
    <row r="180" spans="1:13" hidden="1" x14ac:dyDescent="0.25">
      <c r="A180" s="52" t="s">
        <v>64</v>
      </c>
      <c r="B180" s="135"/>
      <c r="C180" s="136"/>
      <c r="D180" s="137"/>
      <c r="E180" s="53"/>
      <c r="F180" s="53"/>
      <c r="G180" s="53">
        <f>E180+F180</f>
        <v>0</v>
      </c>
      <c r="H180" s="53"/>
      <c r="I180" s="53"/>
      <c r="J180" s="53">
        <f>H180+I180</f>
        <v>0</v>
      </c>
      <c r="K180" s="53">
        <f>H180-E180</f>
        <v>0</v>
      </c>
      <c r="L180" s="53">
        <f>I180-F180</f>
        <v>0</v>
      </c>
      <c r="M180" s="53">
        <f>K180+L180</f>
        <v>0</v>
      </c>
    </row>
    <row r="181" spans="1:13" hidden="1" x14ac:dyDescent="0.25">
      <c r="A181" s="104" t="s">
        <v>65</v>
      </c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6"/>
    </row>
    <row r="182" spans="1:13" hidden="1" x14ac:dyDescent="0.25">
      <c r="A182" s="135"/>
      <c r="B182" s="136"/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7"/>
    </row>
    <row r="183" spans="1:13" hidden="1" x14ac:dyDescent="0.25">
      <c r="A183" s="20" t="s">
        <v>68</v>
      </c>
      <c r="B183" s="132" t="s">
        <v>69</v>
      </c>
      <c r="C183" s="133"/>
      <c r="D183" s="134"/>
      <c r="E183" s="20"/>
      <c r="F183" s="20"/>
      <c r="G183" s="20"/>
      <c r="H183" s="20"/>
      <c r="I183" s="20"/>
      <c r="J183" s="20"/>
      <c r="K183" s="20"/>
      <c r="L183" s="20"/>
      <c r="M183" s="20"/>
    </row>
    <row r="184" spans="1:13" hidden="1" x14ac:dyDescent="0.25">
      <c r="A184" s="52" t="s">
        <v>64</v>
      </c>
      <c r="B184" s="135"/>
      <c r="C184" s="136"/>
      <c r="D184" s="137"/>
      <c r="E184" s="53"/>
      <c r="F184" s="53"/>
      <c r="G184" s="53">
        <f>E184+F184</f>
        <v>0</v>
      </c>
      <c r="H184" s="53"/>
      <c r="I184" s="53"/>
      <c r="J184" s="53">
        <f>H184+I184</f>
        <v>0</v>
      </c>
      <c r="K184" s="53">
        <f t="shared" ref="K184:L186" si="19">H184-E184</f>
        <v>0</v>
      </c>
      <c r="L184" s="53">
        <f t="shared" si="19"/>
        <v>0</v>
      </c>
      <c r="M184" s="53">
        <f>K184+L184</f>
        <v>0</v>
      </c>
    </row>
    <row r="185" spans="1:13" hidden="1" x14ac:dyDescent="0.25">
      <c r="A185" s="52" t="s">
        <v>64</v>
      </c>
      <c r="B185" s="135"/>
      <c r="C185" s="136"/>
      <c r="D185" s="137"/>
      <c r="E185" s="53"/>
      <c r="F185" s="53"/>
      <c r="G185" s="53">
        <f>E185+F185</f>
        <v>0</v>
      </c>
      <c r="H185" s="53"/>
      <c r="I185" s="53"/>
      <c r="J185" s="53">
        <f>H185+I185</f>
        <v>0</v>
      </c>
      <c r="K185" s="53">
        <f t="shared" si="19"/>
        <v>0</v>
      </c>
      <c r="L185" s="53">
        <f t="shared" si="19"/>
        <v>0</v>
      </c>
      <c r="M185" s="53">
        <f>K185+L185</f>
        <v>0</v>
      </c>
    </row>
    <row r="186" spans="1:13" hidden="1" x14ac:dyDescent="0.25">
      <c r="A186" s="52" t="s">
        <v>64</v>
      </c>
      <c r="B186" s="135"/>
      <c r="C186" s="136"/>
      <c r="D186" s="137"/>
      <c r="E186" s="53"/>
      <c r="F186" s="53"/>
      <c r="G186" s="53">
        <f>E186+F186</f>
        <v>0</v>
      </c>
      <c r="H186" s="53"/>
      <c r="I186" s="53"/>
      <c r="J186" s="53">
        <f>H186+I186</f>
        <v>0</v>
      </c>
      <c r="K186" s="53">
        <f t="shared" si="19"/>
        <v>0</v>
      </c>
      <c r="L186" s="53">
        <f t="shared" si="19"/>
        <v>0</v>
      </c>
      <c r="M186" s="53">
        <f>K186+L186</f>
        <v>0</v>
      </c>
    </row>
    <row r="187" spans="1:13" hidden="1" x14ac:dyDescent="0.25">
      <c r="A187" s="104" t="s">
        <v>65</v>
      </c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6"/>
    </row>
    <row r="188" spans="1:13" hidden="1" x14ac:dyDescent="0.25">
      <c r="A188" s="135"/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7"/>
    </row>
    <row r="189" spans="1:13" ht="17.25" hidden="1" customHeight="1" x14ac:dyDescent="0.25">
      <c r="A189" s="104" t="s">
        <v>70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6"/>
    </row>
    <row r="190" spans="1:13" ht="18" hidden="1" customHeight="1" x14ac:dyDescent="0.25">
      <c r="A190" s="135"/>
      <c r="B190" s="136"/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7"/>
    </row>
    <row r="191" spans="1:13" hidden="1" x14ac:dyDescent="0.25">
      <c r="A191" s="161" t="s">
        <v>74</v>
      </c>
      <c r="B191" s="162"/>
      <c r="C191" s="162"/>
      <c r="D191" s="162"/>
      <c r="E191" s="162"/>
      <c r="F191" s="162"/>
      <c r="G191" s="162"/>
      <c r="H191" s="162"/>
      <c r="I191" s="162"/>
      <c r="J191" s="162"/>
      <c r="K191" s="162"/>
      <c r="L191" s="162"/>
      <c r="M191" s="163"/>
    </row>
    <row r="192" spans="1:13" hidden="1" x14ac:dyDescent="0.25">
      <c r="A192" s="20" t="s">
        <v>1</v>
      </c>
      <c r="B192" s="164" t="s">
        <v>63</v>
      </c>
      <c r="C192" s="165"/>
      <c r="D192" s="166"/>
      <c r="E192" s="20"/>
      <c r="F192" s="20"/>
      <c r="G192" s="20"/>
      <c r="H192" s="20"/>
      <c r="I192" s="20"/>
      <c r="J192" s="20"/>
      <c r="K192" s="20"/>
      <c r="L192" s="20"/>
      <c r="M192" s="20"/>
    </row>
    <row r="193" spans="1:13" hidden="1" x14ac:dyDescent="0.25">
      <c r="A193" s="52" t="s">
        <v>64</v>
      </c>
      <c r="B193" s="135"/>
      <c r="C193" s="136"/>
      <c r="D193" s="137"/>
      <c r="E193" s="53"/>
      <c r="F193" s="53"/>
      <c r="G193" s="53">
        <f t="shared" ref="G193:G198" si="20">E193+F193</f>
        <v>0</v>
      </c>
      <c r="H193" s="53"/>
      <c r="I193" s="53"/>
      <c r="J193" s="53">
        <f t="shared" ref="J193:J198" si="21">H193+I193</f>
        <v>0</v>
      </c>
      <c r="K193" s="53">
        <f t="shared" ref="K193:L198" si="22">H193-E193</f>
        <v>0</v>
      </c>
      <c r="L193" s="53">
        <f t="shared" si="22"/>
        <v>0</v>
      </c>
      <c r="M193" s="53">
        <f t="shared" ref="M193:M198" si="23">K193+L193</f>
        <v>0</v>
      </c>
    </row>
    <row r="194" spans="1:13" hidden="1" x14ac:dyDescent="0.25">
      <c r="A194" s="52" t="s">
        <v>64</v>
      </c>
      <c r="B194" s="135"/>
      <c r="C194" s="136"/>
      <c r="D194" s="137"/>
      <c r="E194" s="53"/>
      <c r="F194" s="53"/>
      <c r="G194" s="53">
        <f t="shared" si="20"/>
        <v>0</v>
      </c>
      <c r="H194" s="53"/>
      <c r="I194" s="53"/>
      <c r="J194" s="53">
        <f t="shared" si="21"/>
        <v>0</v>
      </c>
      <c r="K194" s="53">
        <f t="shared" si="22"/>
        <v>0</v>
      </c>
      <c r="L194" s="53">
        <f t="shared" si="22"/>
        <v>0</v>
      </c>
      <c r="M194" s="53">
        <f t="shared" si="23"/>
        <v>0</v>
      </c>
    </row>
    <row r="195" spans="1:13" hidden="1" x14ac:dyDescent="0.25">
      <c r="A195" s="52" t="s">
        <v>64</v>
      </c>
      <c r="B195" s="135"/>
      <c r="C195" s="136"/>
      <c r="D195" s="137"/>
      <c r="E195" s="53"/>
      <c r="F195" s="53"/>
      <c r="G195" s="53">
        <f t="shared" si="20"/>
        <v>0</v>
      </c>
      <c r="H195" s="53"/>
      <c r="I195" s="53"/>
      <c r="J195" s="53">
        <f t="shared" si="21"/>
        <v>0</v>
      </c>
      <c r="K195" s="53">
        <f t="shared" si="22"/>
        <v>0</v>
      </c>
      <c r="L195" s="53">
        <f t="shared" si="22"/>
        <v>0</v>
      </c>
      <c r="M195" s="53">
        <f t="shared" si="23"/>
        <v>0</v>
      </c>
    </row>
    <row r="196" spans="1:13" hidden="1" x14ac:dyDescent="0.25">
      <c r="A196" s="52" t="s">
        <v>64</v>
      </c>
      <c r="B196" s="135"/>
      <c r="C196" s="136"/>
      <c r="D196" s="137"/>
      <c r="E196" s="53"/>
      <c r="F196" s="53"/>
      <c r="G196" s="53">
        <f t="shared" si="20"/>
        <v>0</v>
      </c>
      <c r="H196" s="53"/>
      <c r="I196" s="53"/>
      <c r="J196" s="53">
        <f t="shared" si="21"/>
        <v>0</v>
      </c>
      <c r="K196" s="53">
        <f t="shared" si="22"/>
        <v>0</v>
      </c>
      <c r="L196" s="53">
        <f t="shared" si="22"/>
        <v>0</v>
      </c>
      <c r="M196" s="53">
        <f t="shared" si="23"/>
        <v>0</v>
      </c>
    </row>
    <row r="197" spans="1:13" hidden="1" x14ac:dyDescent="0.25">
      <c r="A197" s="52" t="s">
        <v>64</v>
      </c>
      <c r="B197" s="135"/>
      <c r="C197" s="136"/>
      <c r="D197" s="137"/>
      <c r="E197" s="53"/>
      <c r="F197" s="53"/>
      <c r="G197" s="53">
        <f t="shared" si="20"/>
        <v>0</v>
      </c>
      <c r="H197" s="53"/>
      <c r="I197" s="53"/>
      <c r="J197" s="53">
        <f t="shared" si="21"/>
        <v>0</v>
      </c>
      <c r="K197" s="53">
        <f t="shared" si="22"/>
        <v>0</v>
      </c>
      <c r="L197" s="53">
        <f t="shared" si="22"/>
        <v>0</v>
      </c>
      <c r="M197" s="53">
        <f t="shared" si="23"/>
        <v>0</v>
      </c>
    </row>
    <row r="198" spans="1:13" hidden="1" x14ac:dyDescent="0.25">
      <c r="A198" s="52" t="s">
        <v>64</v>
      </c>
      <c r="B198" s="135"/>
      <c r="C198" s="136"/>
      <c r="D198" s="137"/>
      <c r="E198" s="53"/>
      <c r="F198" s="53"/>
      <c r="G198" s="53">
        <f t="shared" si="20"/>
        <v>0</v>
      </c>
      <c r="H198" s="53"/>
      <c r="I198" s="53"/>
      <c r="J198" s="53">
        <f t="shared" si="21"/>
        <v>0</v>
      </c>
      <c r="K198" s="53">
        <f t="shared" si="22"/>
        <v>0</v>
      </c>
      <c r="L198" s="53">
        <f t="shared" si="22"/>
        <v>0</v>
      </c>
      <c r="M198" s="53">
        <f t="shared" si="23"/>
        <v>0</v>
      </c>
    </row>
    <row r="199" spans="1:13" hidden="1" x14ac:dyDescent="0.25">
      <c r="A199" s="104" t="s">
        <v>65</v>
      </c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6"/>
    </row>
    <row r="200" spans="1:13" hidden="1" x14ac:dyDescent="0.25">
      <c r="A200" s="135"/>
      <c r="B200" s="136"/>
      <c r="C200" s="136"/>
      <c r="D200" s="136"/>
      <c r="E200" s="136"/>
      <c r="F200" s="136"/>
      <c r="G200" s="136"/>
      <c r="H200" s="136"/>
      <c r="I200" s="136"/>
      <c r="J200" s="136"/>
      <c r="K200" s="136"/>
      <c r="L200" s="136"/>
      <c r="M200" s="137"/>
    </row>
    <row r="201" spans="1:13" hidden="1" x14ac:dyDescent="0.25">
      <c r="A201" s="20" t="s">
        <v>6</v>
      </c>
      <c r="B201" s="132" t="s">
        <v>66</v>
      </c>
      <c r="C201" s="133"/>
      <c r="D201" s="134"/>
      <c r="E201" s="20"/>
      <c r="F201" s="20"/>
      <c r="G201" s="20"/>
      <c r="H201" s="20"/>
      <c r="I201" s="20"/>
      <c r="J201" s="20"/>
      <c r="K201" s="20"/>
      <c r="L201" s="20"/>
      <c r="M201" s="20"/>
    </row>
    <row r="202" spans="1:13" hidden="1" x14ac:dyDescent="0.25">
      <c r="A202" s="52" t="s">
        <v>64</v>
      </c>
      <c r="B202" s="135"/>
      <c r="C202" s="136"/>
      <c r="D202" s="137"/>
      <c r="E202" s="53"/>
      <c r="F202" s="53"/>
      <c r="G202" s="53">
        <f>E202+F202</f>
        <v>0</v>
      </c>
      <c r="H202" s="53"/>
      <c r="I202" s="53"/>
      <c r="J202" s="53">
        <f>H202+I202</f>
        <v>0</v>
      </c>
      <c r="K202" s="53">
        <f>H202-E202</f>
        <v>0</v>
      </c>
      <c r="L202" s="53">
        <f>I202-F202</f>
        <v>0</v>
      </c>
      <c r="M202" s="53">
        <f>K202+L202</f>
        <v>0</v>
      </c>
    </row>
    <row r="203" spans="1:13" hidden="1" x14ac:dyDescent="0.25">
      <c r="A203" s="52" t="s">
        <v>64</v>
      </c>
      <c r="B203" s="135"/>
      <c r="C203" s="136"/>
      <c r="D203" s="137"/>
      <c r="E203" s="53"/>
      <c r="F203" s="53"/>
      <c r="G203" s="53">
        <f>E203+F203</f>
        <v>0</v>
      </c>
      <c r="H203" s="53"/>
      <c r="I203" s="53"/>
      <c r="J203" s="53">
        <f>H203+I203</f>
        <v>0</v>
      </c>
      <c r="K203" s="53">
        <f>H203-E203</f>
        <v>0</v>
      </c>
      <c r="L203" s="53">
        <f>I203-F203</f>
        <v>0</v>
      </c>
      <c r="M203" s="53">
        <f>K203+L203</f>
        <v>0</v>
      </c>
    </row>
    <row r="204" spans="1:13" hidden="1" x14ac:dyDescent="0.25">
      <c r="A204" s="104" t="s">
        <v>65</v>
      </c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6"/>
    </row>
    <row r="205" spans="1:13" hidden="1" x14ac:dyDescent="0.25">
      <c r="A205" s="135"/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  <c r="L205" s="136"/>
      <c r="M205" s="137"/>
    </row>
    <row r="206" spans="1:13" hidden="1" x14ac:dyDescent="0.25">
      <c r="A206" s="20" t="s">
        <v>8</v>
      </c>
      <c r="B206" s="132" t="s">
        <v>67</v>
      </c>
      <c r="C206" s="133"/>
      <c r="D206" s="134"/>
      <c r="E206" s="20"/>
      <c r="F206" s="20"/>
      <c r="G206" s="20"/>
      <c r="H206" s="20"/>
      <c r="I206" s="20"/>
      <c r="J206" s="20"/>
      <c r="K206" s="20"/>
      <c r="L206" s="20"/>
      <c r="M206" s="20"/>
    </row>
    <row r="207" spans="1:13" hidden="1" x14ac:dyDescent="0.25">
      <c r="A207" s="52" t="s">
        <v>64</v>
      </c>
      <c r="B207" s="135"/>
      <c r="C207" s="136"/>
      <c r="D207" s="137"/>
      <c r="E207" s="53"/>
      <c r="F207" s="53"/>
      <c r="G207" s="53">
        <f>E207+F207</f>
        <v>0</v>
      </c>
      <c r="H207" s="53"/>
      <c r="I207" s="53"/>
      <c r="J207" s="53">
        <f>H207+I207</f>
        <v>0</v>
      </c>
      <c r="K207" s="53">
        <f>H207-E207</f>
        <v>0</v>
      </c>
      <c r="L207" s="53">
        <f>I207-F207</f>
        <v>0</v>
      </c>
      <c r="M207" s="53">
        <f>K207+L207</f>
        <v>0</v>
      </c>
    </row>
    <row r="208" spans="1:13" hidden="1" x14ac:dyDescent="0.25">
      <c r="A208" s="52" t="s">
        <v>64</v>
      </c>
      <c r="B208" s="135"/>
      <c r="C208" s="136"/>
      <c r="D208" s="137"/>
      <c r="E208" s="53"/>
      <c r="F208" s="53"/>
      <c r="G208" s="53">
        <f>E208+F208</f>
        <v>0</v>
      </c>
      <c r="H208" s="53"/>
      <c r="I208" s="53"/>
      <c r="J208" s="53">
        <f>H208+I208</f>
        <v>0</v>
      </c>
      <c r="K208" s="53">
        <f>H208-E208</f>
        <v>0</v>
      </c>
      <c r="L208" s="53">
        <f>I208-F208</f>
        <v>0</v>
      </c>
      <c r="M208" s="53">
        <f>K208+L208</f>
        <v>0</v>
      </c>
    </row>
    <row r="209" spans="1:13" hidden="1" x14ac:dyDescent="0.25">
      <c r="A209" s="104" t="s">
        <v>65</v>
      </c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6"/>
    </row>
    <row r="210" spans="1:13" hidden="1" x14ac:dyDescent="0.25">
      <c r="A210" s="135"/>
      <c r="B210" s="136"/>
      <c r="C210" s="136"/>
      <c r="D210" s="136"/>
      <c r="E210" s="136"/>
      <c r="F210" s="136"/>
      <c r="G210" s="136"/>
      <c r="H210" s="136"/>
      <c r="I210" s="136"/>
      <c r="J210" s="136"/>
      <c r="K210" s="136"/>
      <c r="L210" s="136"/>
      <c r="M210" s="137"/>
    </row>
    <row r="211" spans="1:13" hidden="1" x14ac:dyDescent="0.25">
      <c r="A211" s="20" t="s">
        <v>68</v>
      </c>
      <c r="B211" s="132" t="s">
        <v>69</v>
      </c>
      <c r="C211" s="133"/>
      <c r="D211" s="134"/>
      <c r="E211" s="20"/>
      <c r="F211" s="20"/>
      <c r="G211" s="20"/>
      <c r="H211" s="20"/>
      <c r="I211" s="20"/>
      <c r="J211" s="20"/>
      <c r="K211" s="20"/>
      <c r="L211" s="20"/>
      <c r="M211" s="20"/>
    </row>
    <row r="212" spans="1:13" hidden="1" x14ac:dyDescent="0.25">
      <c r="A212" s="52" t="s">
        <v>64</v>
      </c>
      <c r="B212" s="135"/>
      <c r="C212" s="136"/>
      <c r="D212" s="137"/>
      <c r="E212" s="53"/>
      <c r="F212" s="53"/>
      <c r="G212" s="53">
        <f>E212+F212</f>
        <v>0</v>
      </c>
      <c r="H212" s="53"/>
      <c r="I212" s="53"/>
      <c r="J212" s="53">
        <f>H212+I212</f>
        <v>0</v>
      </c>
      <c r="K212" s="53">
        <f t="shared" ref="K212:L214" si="24">H212-E212</f>
        <v>0</v>
      </c>
      <c r="L212" s="53">
        <f t="shared" si="24"/>
        <v>0</v>
      </c>
      <c r="M212" s="53">
        <f>K212+L212</f>
        <v>0</v>
      </c>
    </row>
    <row r="213" spans="1:13" hidden="1" x14ac:dyDescent="0.25">
      <c r="A213" s="52" t="s">
        <v>64</v>
      </c>
      <c r="B213" s="135"/>
      <c r="C213" s="136"/>
      <c r="D213" s="137"/>
      <c r="E213" s="53"/>
      <c r="F213" s="53"/>
      <c r="G213" s="53">
        <f>E213+F213</f>
        <v>0</v>
      </c>
      <c r="H213" s="53"/>
      <c r="I213" s="53"/>
      <c r="J213" s="53">
        <f>H213+I213</f>
        <v>0</v>
      </c>
      <c r="K213" s="53">
        <f t="shared" si="24"/>
        <v>0</v>
      </c>
      <c r="L213" s="53">
        <f t="shared" si="24"/>
        <v>0</v>
      </c>
      <c r="M213" s="53">
        <f>K213+L213</f>
        <v>0</v>
      </c>
    </row>
    <row r="214" spans="1:13" hidden="1" x14ac:dyDescent="0.25">
      <c r="A214" s="52" t="s">
        <v>64</v>
      </c>
      <c r="B214" s="135"/>
      <c r="C214" s="136"/>
      <c r="D214" s="137"/>
      <c r="E214" s="53"/>
      <c r="F214" s="53"/>
      <c r="G214" s="53">
        <f>E214+F214</f>
        <v>0</v>
      </c>
      <c r="H214" s="53"/>
      <c r="I214" s="53"/>
      <c r="J214" s="53">
        <f>H214+I214</f>
        <v>0</v>
      </c>
      <c r="K214" s="53">
        <f t="shared" si="24"/>
        <v>0</v>
      </c>
      <c r="L214" s="53">
        <f t="shared" si="24"/>
        <v>0</v>
      </c>
      <c r="M214" s="53">
        <f>K214+L214</f>
        <v>0</v>
      </c>
    </row>
    <row r="215" spans="1:13" hidden="1" x14ac:dyDescent="0.25">
      <c r="A215" s="104" t="s">
        <v>65</v>
      </c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6"/>
    </row>
    <row r="216" spans="1:13" hidden="1" x14ac:dyDescent="0.25">
      <c r="A216" s="135"/>
      <c r="B216" s="136"/>
      <c r="C216" s="136"/>
      <c r="D216" s="136"/>
      <c r="E216" s="136"/>
      <c r="F216" s="136"/>
      <c r="G216" s="136"/>
      <c r="H216" s="136"/>
      <c r="I216" s="136"/>
      <c r="J216" s="136"/>
      <c r="K216" s="136"/>
      <c r="L216" s="136"/>
      <c r="M216" s="137"/>
    </row>
    <row r="217" spans="1:13" ht="17.25" hidden="1" customHeight="1" x14ac:dyDescent="0.25">
      <c r="A217" s="104" t="s">
        <v>70</v>
      </c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6"/>
    </row>
    <row r="218" spans="1:13" ht="18" hidden="1" customHeight="1" x14ac:dyDescent="0.25">
      <c r="A218" s="135"/>
      <c r="B218" s="136"/>
      <c r="C218" s="136"/>
      <c r="D218" s="136"/>
      <c r="E218" s="136"/>
      <c r="F218" s="136"/>
      <c r="G218" s="136"/>
      <c r="H218" s="136"/>
      <c r="I218" s="136"/>
      <c r="J218" s="136"/>
      <c r="K218" s="136"/>
      <c r="L218" s="136"/>
      <c r="M218" s="137"/>
    </row>
    <row r="219" spans="1:13" hidden="1" x14ac:dyDescent="0.25">
      <c r="A219" s="161" t="s">
        <v>75</v>
      </c>
      <c r="B219" s="162"/>
      <c r="C219" s="162"/>
      <c r="D219" s="162"/>
      <c r="E219" s="162"/>
      <c r="F219" s="162"/>
      <c r="G219" s="162"/>
      <c r="H219" s="162"/>
      <c r="I219" s="162"/>
      <c r="J219" s="162"/>
      <c r="K219" s="162"/>
      <c r="L219" s="162"/>
      <c r="M219" s="163"/>
    </row>
    <row r="220" spans="1:13" hidden="1" x14ac:dyDescent="0.25">
      <c r="A220" s="20" t="s">
        <v>1</v>
      </c>
      <c r="B220" s="164" t="s">
        <v>63</v>
      </c>
      <c r="C220" s="165"/>
      <c r="D220" s="166"/>
      <c r="E220" s="20"/>
      <c r="F220" s="20"/>
      <c r="G220" s="20"/>
      <c r="H220" s="20"/>
      <c r="I220" s="20"/>
      <c r="J220" s="20"/>
      <c r="K220" s="20"/>
      <c r="L220" s="20"/>
      <c r="M220" s="20"/>
    </row>
    <row r="221" spans="1:13" hidden="1" x14ac:dyDescent="0.25">
      <c r="A221" s="52" t="s">
        <v>64</v>
      </c>
      <c r="B221" s="135"/>
      <c r="C221" s="136"/>
      <c r="D221" s="137"/>
      <c r="E221" s="53"/>
      <c r="F221" s="53"/>
      <c r="G221" s="53">
        <f t="shared" ref="G221:G226" si="25">E221+F221</f>
        <v>0</v>
      </c>
      <c r="H221" s="53"/>
      <c r="I221" s="53"/>
      <c r="J221" s="53">
        <f t="shared" ref="J221:J226" si="26">H221+I221</f>
        <v>0</v>
      </c>
      <c r="K221" s="53">
        <f t="shared" ref="K221:L226" si="27">H221-E221</f>
        <v>0</v>
      </c>
      <c r="L221" s="53">
        <f t="shared" si="27"/>
        <v>0</v>
      </c>
      <c r="M221" s="53">
        <f t="shared" ref="M221:M226" si="28">K221+L221</f>
        <v>0</v>
      </c>
    </row>
    <row r="222" spans="1:13" hidden="1" x14ac:dyDescent="0.25">
      <c r="A222" s="52" t="s">
        <v>64</v>
      </c>
      <c r="B222" s="135"/>
      <c r="C222" s="136"/>
      <c r="D222" s="137"/>
      <c r="E222" s="53"/>
      <c r="F222" s="53"/>
      <c r="G222" s="53">
        <f t="shared" si="25"/>
        <v>0</v>
      </c>
      <c r="H222" s="53"/>
      <c r="I222" s="53"/>
      <c r="J222" s="53">
        <f t="shared" si="26"/>
        <v>0</v>
      </c>
      <c r="K222" s="53">
        <f t="shared" si="27"/>
        <v>0</v>
      </c>
      <c r="L222" s="53">
        <f t="shared" si="27"/>
        <v>0</v>
      </c>
      <c r="M222" s="53">
        <f t="shared" si="28"/>
        <v>0</v>
      </c>
    </row>
    <row r="223" spans="1:13" hidden="1" x14ac:dyDescent="0.25">
      <c r="A223" s="52" t="s">
        <v>64</v>
      </c>
      <c r="B223" s="135"/>
      <c r="C223" s="136"/>
      <c r="D223" s="137"/>
      <c r="E223" s="53"/>
      <c r="F223" s="53"/>
      <c r="G223" s="53">
        <f t="shared" si="25"/>
        <v>0</v>
      </c>
      <c r="H223" s="53"/>
      <c r="I223" s="53"/>
      <c r="J223" s="53">
        <f t="shared" si="26"/>
        <v>0</v>
      </c>
      <c r="K223" s="53">
        <f t="shared" si="27"/>
        <v>0</v>
      </c>
      <c r="L223" s="53">
        <f t="shared" si="27"/>
        <v>0</v>
      </c>
      <c r="M223" s="53">
        <f t="shared" si="28"/>
        <v>0</v>
      </c>
    </row>
    <row r="224" spans="1:13" hidden="1" x14ac:dyDescent="0.25">
      <c r="A224" s="52" t="s">
        <v>64</v>
      </c>
      <c r="B224" s="135"/>
      <c r="C224" s="136"/>
      <c r="D224" s="137"/>
      <c r="E224" s="53"/>
      <c r="F224" s="53"/>
      <c r="G224" s="53">
        <f t="shared" si="25"/>
        <v>0</v>
      </c>
      <c r="H224" s="53"/>
      <c r="I224" s="53"/>
      <c r="J224" s="53">
        <f t="shared" si="26"/>
        <v>0</v>
      </c>
      <c r="K224" s="53">
        <f t="shared" si="27"/>
        <v>0</v>
      </c>
      <c r="L224" s="53">
        <f t="shared" si="27"/>
        <v>0</v>
      </c>
      <c r="M224" s="53">
        <f t="shared" si="28"/>
        <v>0</v>
      </c>
    </row>
    <row r="225" spans="1:13" hidden="1" x14ac:dyDescent="0.25">
      <c r="A225" s="52" t="s">
        <v>64</v>
      </c>
      <c r="B225" s="135"/>
      <c r="C225" s="136"/>
      <c r="D225" s="137"/>
      <c r="E225" s="53"/>
      <c r="F225" s="53"/>
      <c r="G225" s="53">
        <f t="shared" si="25"/>
        <v>0</v>
      </c>
      <c r="H225" s="53"/>
      <c r="I225" s="53"/>
      <c r="J225" s="53">
        <f t="shared" si="26"/>
        <v>0</v>
      </c>
      <c r="K225" s="53">
        <f t="shared" si="27"/>
        <v>0</v>
      </c>
      <c r="L225" s="53">
        <f t="shared" si="27"/>
        <v>0</v>
      </c>
      <c r="M225" s="53">
        <f t="shared" si="28"/>
        <v>0</v>
      </c>
    </row>
    <row r="226" spans="1:13" hidden="1" x14ac:dyDescent="0.25">
      <c r="A226" s="52" t="s">
        <v>64</v>
      </c>
      <c r="B226" s="135"/>
      <c r="C226" s="136"/>
      <c r="D226" s="137"/>
      <c r="E226" s="53"/>
      <c r="F226" s="53"/>
      <c r="G226" s="53">
        <f t="shared" si="25"/>
        <v>0</v>
      </c>
      <c r="H226" s="53"/>
      <c r="I226" s="53"/>
      <c r="J226" s="53">
        <f t="shared" si="26"/>
        <v>0</v>
      </c>
      <c r="K226" s="53">
        <f t="shared" si="27"/>
        <v>0</v>
      </c>
      <c r="L226" s="53">
        <f t="shared" si="27"/>
        <v>0</v>
      </c>
      <c r="M226" s="53">
        <f t="shared" si="28"/>
        <v>0</v>
      </c>
    </row>
    <row r="227" spans="1:13" hidden="1" x14ac:dyDescent="0.25">
      <c r="A227" s="104" t="s">
        <v>65</v>
      </c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6"/>
    </row>
    <row r="228" spans="1:13" hidden="1" x14ac:dyDescent="0.25">
      <c r="A228" s="135"/>
      <c r="B228" s="136"/>
      <c r="C228" s="136"/>
      <c r="D228" s="136"/>
      <c r="E228" s="136"/>
      <c r="F228" s="136"/>
      <c r="G228" s="136"/>
      <c r="H228" s="136"/>
      <c r="I228" s="136"/>
      <c r="J228" s="136"/>
      <c r="K228" s="136"/>
      <c r="L228" s="136"/>
      <c r="M228" s="137"/>
    </row>
    <row r="229" spans="1:13" hidden="1" x14ac:dyDescent="0.25">
      <c r="A229" s="20" t="s">
        <v>6</v>
      </c>
      <c r="B229" s="132" t="s">
        <v>66</v>
      </c>
      <c r="C229" s="133"/>
      <c r="D229" s="134"/>
      <c r="E229" s="20"/>
      <c r="F229" s="20"/>
      <c r="G229" s="20"/>
      <c r="H229" s="20"/>
      <c r="I229" s="20"/>
      <c r="J229" s="20"/>
      <c r="K229" s="20"/>
      <c r="L229" s="20"/>
      <c r="M229" s="20"/>
    </row>
    <row r="230" spans="1:13" hidden="1" x14ac:dyDescent="0.25">
      <c r="A230" s="52" t="s">
        <v>64</v>
      </c>
      <c r="B230" s="135"/>
      <c r="C230" s="136"/>
      <c r="D230" s="137"/>
      <c r="E230" s="53"/>
      <c r="F230" s="53"/>
      <c r="G230" s="53">
        <f>E230+F230</f>
        <v>0</v>
      </c>
      <c r="H230" s="53"/>
      <c r="I230" s="53"/>
      <c r="J230" s="53">
        <f>H230+I230</f>
        <v>0</v>
      </c>
      <c r="K230" s="53">
        <f>H230-E230</f>
        <v>0</v>
      </c>
      <c r="L230" s="53">
        <f>I230-F230</f>
        <v>0</v>
      </c>
      <c r="M230" s="53">
        <f>K230+L230</f>
        <v>0</v>
      </c>
    </row>
    <row r="231" spans="1:13" hidden="1" x14ac:dyDescent="0.25">
      <c r="A231" s="52" t="s">
        <v>64</v>
      </c>
      <c r="B231" s="135"/>
      <c r="C231" s="136"/>
      <c r="D231" s="137"/>
      <c r="E231" s="53"/>
      <c r="F231" s="53"/>
      <c r="G231" s="53">
        <f>E231+F231</f>
        <v>0</v>
      </c>
      <c r="H231" s="53"/>
      <c r="I231" s="53"/>
      <c r="J231" s="53">
        <f>H231+I231</f>
        <v>0</v>
      </c>
      <c r="K231" s="53">
        <f>H231-E231</f>
        <v>0</v>
      </c>
      <c r="L231" s="53">
        <f>I231-F231</f>
        <v>0</v>
      </c>
      <c r="M231" s="53">
        <f>K231+L231</f>
        <v>0</v>
      </c>
    </row>
    <row r="232" spans="1:13" hidden="1" x14ac:dyDescent="0.25">
      <c r="A232" s="104" t="s">
        <v>65</v>
      </c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6"/>
    </row>
    <row r="233" spans="1:13" hidden="1" x14ac:dyDescent="0.25">
      <c r="A233" s="135"/>
      <c r="B233" s="136"/>
      <c r="C233" s="136"/>
      <c r="D233" s="136"/>
      <c r="E233" s="136"/>
      <c r="F233" s="136"/>
      <c r="G233" s="136"/>
      <c r="H233" s="136"/>
      <c r="I233" s="136"/>
      <c r="J233" s="136"/>
      <c r="K233" s="136"/>
      <c r="L233" s="136"/>
      <c r="M233" s="137"/>
    </row>
    <row r="234" spans="1:13" hidden="1" x14ac:dyDescent="0.25">
      <c r="A234" s="20" t="s">
        <v>8</v>
      </c>
      <c r="B234" s="132" t="s">
        <v>67</v>
      </c>
      <c r="C234" s="133"/>
      <c r="D234" s="134"/>
      <c r="E234" s="20"/>
      <c r="F234" s="20"/>
      <c r="G234" s="20"/>
      <c r="H234" s="20"/>
      <c r="I234" s="20"/>
      <c r="J234" s="20"/>
      <c r="K234" s="20"/>
      <c r="L234" s="20"/>
      <c r="M234" s="20"/>
    </row>
    <row r="235" spans="1:13" hidden="1" x14ac:dyDescent="0.25">
      <c r="A235" s="52" t="s">
        <v>64</v>
      </c>
      <c r="B235" s="135"/>
      <c r="C235" s="136"/>
      <c r="D235" s="137"/>
      <c r="E235" s="53"/>
      <c r="F235" s="53"/>
      <c r="G235" s="53">
        <f>E235+F235</f>
        <v>0</v>
      </c>
      <c r="H235" s="53"/>
      <c r="I235" s="53"/>
      <c r="J235" s="53">
        <f>H235+I235</f>
        <v>0</v>
      </c>
      <c r="K235" s="53">
        <f>H235-E235</f>
        <v>0</v>
      </c>
      <c r="L235" s="53">
        <f>I235-F235</f>
        <v>0</v>
      </c>
      <c r="M235" s="53">
        <f>K235+L235</f>
        <v>0</v>
      </c>
    </row>
    <row r="236" spans="1:13" hidden="1" x14ac:dyDescent="0.25">
      <c r="A236" s="52" t="s">
        <v>64</v>
      </c>
      <c r="B236" s="135"/>
      <c r="C236" s="136"/>
      <c r="D236" s="137"/>
      <c r="E236" s="53"/>
      <c r="F236" s="53"/>
      <c r="G236" s="53">
        <f>E236+F236</f>
        <v>0</v>
      </c>
      <c r="H236" s="53"/>
      <c r="I236" s="53"/>
      <c r="J236" s="53">
        <f>H236+I236</f>
        <v>0</v>
      </c>
      <c r="K236" s="53">
        <f>H236-E236</f>
        <v>0</v>
      </c>
      <c r="L236" s="53">
        <f>I236-F236</f>
        <v>0</v>
      </c>
      <c r="M236" s="53">
        <f>K236+L236</f>
        <v>0</v>
      </c>
    </row>
    <row r="237" spans="1:13" hidden="1" x14ac:dyDescent="0.25">
      <c r="A237" s="104" t="s">
        <v>65</v>
      </c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6"/>
    </row>
    <row r="238" spans="1:13" hidden="1" x14ac:dyDescent="0.25">
      <c r="A238" s="135"/>
      <c r="B238" s="136"/>
      <c r="C238" s="136"/>
      <c r="D238" s="136"/>
      <c r="E238" s="136"/>
      <c r="F238" s="136"/>
      <c r="G238" s="136"/>
      <c r="H238" s="136"/>
      <c r="I238" s="136"/>
      <c r="J238" s="136"/>
      <c r="K238" s="136"/>
      <c r="L238" s="136"/>
      <c r="M238" s="137"/>
    </row>
    <row r="239" spans="1:13" hidden="1" x14ac:dyDescent="0.25">
      <c r="A239" s="20" t="s">
        <v>68</v>
      </c>
      <c r="B239" s="132" t="s">
        <v>69</v>
      </c>
      <c r="C239" s="133"/>
      <c r="D239" s="134"/>
      <c r="E239" s="20"/>
      <c r="F239" s="20"/>
      <c r="G239" s="20"/>
      <c r="H239" s="20"/>
      <c r="I239" s="20"/>
      <c r="J239" s="20"/>
      <c r="K239" s="20"/>
      <c r="L239" s="20"/>
      <c r="M239" s="20"/>
    </row>
    <row r="240" spans="1:13" hidden="1" x14ac:dyDescent="0.25">
      <c r="A240" s="52" t="s">
        <v>64</v>
      </c>
      <c r="B240" s="135"/>
      <c r="C240" s="136"/>
      <c r="D240" s="137"/>
      <c r="E240" s="53"/>
      <c r="F240" s="53"/>
      <c r="G240" s="53">
        <f>E240+F240</f>
        <v>0</v>
      </c>
      <c r="H240" s="53"/>
      <c r="I240" s="53"/>
      <c r="J240" s="53">
        <f>H240+I240</f>
        <v>0</v>
      </c>
      <c r="K240" s="53">
        <f t="shared" ref="K240:L242" si="29">H240-E240</f>
        <v>0</v>
      </c>
      <c r="L240" s="53">
        <f t="shared" si="29"/>
        <v>0</v>
      </c>
      <c r="M240" s="53">
        <f>K240+L240</f>
        <v>0</v>
      </c>
    </row>
    <row r="241" spans="1:13" hidden="1" x14ac:dyDescent="0.25">
      <c r="A241" s="52" t="s">
        <v>64</v>
      </c>
      <c r="B241" s="135"/>
      <c r="C241" s="136"/>
      <c r="D241" s="137"/>
      <c r="E241" s="53"/>
      <c r="F241" s="53"/>
      <c r="G241" s="53">
        <f>E241+F241</f>
        <v>0</v>
      </c>
      <c r="H241" s="53"/>
      <c r="I241" s="53"/>
      <c r="J241" s="53">
        <f>H241+I241</f>
        <v>0</v>
      </c>
      <c r="K241" s="53">
        <f t="shared" si="29"/>
        <v>0</v>
      </c>
      <c r="L241" s="53">
        <f t="shared" si="29"/>
        <v>0</v>
      </c>
      <c r="M241" s="53">
        <f>K241+L241</f>
        <v>0</v>
      </c>
    </row>
    <row r="242" spans="1:13" hidden="1" x14ac:dyDescent="0.25">
      <c r="A242" s="52" t="s">
        <v>64</v>
      </c>
      <c r="B242" s="135"/>
      <c r="C242" s="136"/>
      <c r="D242" s="137"/>
      <c r="E242" s="53"/>
      <c r="F242" s="53"/>
      <c r="G242" s="53">
        <f>E242+F242</f>
        <v>0</v>
      </c>
      <c r="H242" s="53"/>
      <c r="I242" s="53"/>
      <c r="J242" s="53">
        <f>H242+I242</f>
        <v>0</v>
      </c>
      <c r="K242" s="53">
        <f t="shared" si="29"/>
        <v>0</v>
      </c>
      <c r="L242" s="53">
        <f t="shared" si="29"/>
        <v>0</v>
      </c>
      <c r="M242" s="53">
        <f>K242+L242</f>
        <v>0</v>
      </c>
    </row>
    <row r="243" spans="1:13" hidden="1" x14ac:dyDescent="0.25">
      <c r="A243" s="104" t="s">
        <v>65</v>
      </c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6"/>
    </row>
    <row r="244" spans="1:13" hidden="1" x14ac:dyDescent="0.25">
      <c r="A244" s="135"/>
      <c r="B244" s="136"/>
      <c r="C244" s="136"/>
      <c r="D244" s="136"/>
      <c r="E244" s="136"/>
      <c r="F244" s="136"/>
      <c r="G244" s="136"/>
      <c r="H244" s="136"/>
      <c r="I244" s="136"/>
      <c r="J244" s="136"/>
      <c r="K244" s="136"/>
      <c r="L244" s="136"/>
      <c r="M244" s="137"/>
    </row>
    <row r="245" spans="1:13" ht="17.25" hidden="1" customHeight="1" x14ac:dyDescent="0.25">
      <c r="A245" s="104" t="s">
        <v>70</v>
      </c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6"/>
    </row>
    <row r="246" spans="1:13" ht="18" hidden="1" customHeight="1" x14ac:dyDescent="0.25">
      <c r="A246" s="135"/>
      <c r="B246" s="136"/>
      <c r="C246" s="136"/>
      <c r="D246" s="136"/>
      <c r="E246" s="136"/>
      <c r="F246" s="136"/>
      <c r="G246" s="136"/>
      <c r="H246" s="136"/>
      <c r="I246" s="136"/>
      <c r="J246" s="136"/>
      <c r="K246" s="136"/>
      <c r="L246" s="136"/>
      <c r="M246" s="137"/>
    </row>
    <row r="247" spans="1:13" hidden="1" x14ac:dyDescent="0.25">
      <c r="A247" s="161" t="s">
        <v>76</v>
      </c>
      <c r="B247" s="162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3"/>
    </row>
    <row r="248" spans="1:13" hidden="1" x14ac:dyDescent="0.25">
      <c r="A248" s="20" t="s">
        <v>1</v>
      </c>
      <c r="B248" s="164" t="s">
        <v>63</v>
      </c>
      <c r="C248" s="165"/>
      <c r="D248" s="166"/>
      <c r="E248" s="20"/>
      <c r="F248" s="20"/>
      <c r="G248" s="20"/>
      <c r="H248" s="20"/>
      <c r="I248" s="20"/>
      <c r="J248" s="20"/>
      <c r="K248" s="20"/>
      <c r="L248" s="20"/>
      <c r="M248" s="20"/>
    </row>
    <row r="249" spans="1:13" hidden="1" x14ac:dyDescent="0.25">
      <c r="A249" s="52" t="s">
        <v>64</v>
      </c>
      <c r="B249" s="135"/>
      <c r="C249" s="136"/>
      <c r="D249" s="137"/>
      <c r="E249" s="53"/>
      <c r="F249" s="53"/>
      <c r="G249" s="53">
        <f t="shared" ref="G249:G254" si="30">E249+F249</f>
        <v>0</v>
      </c>
      <c r="H249" s="53"/>
      <c r="I249" s="53"/>
      <c r="J249" s="53">
        <f t="shared" ref="J249:J254" si="31">H249+I249</f>
        <v>0</v>
      </c>
      <c r="K249" s="53">
        <f t="shared" ref="K249:L254" si="32">H249-E249</f>
        <v>0</v>
      </c>
      <c r="L249" s="53">
        <f t="shared" si="32"/>
        <v>0</v>
      </c>
      <c r="M249" s="53">
        <f t="shared" ref="M249:M254" si="33">K249+L249</f>
        <v>0</v>
      </c>
    </row>
    <row r="250" spans="1:13" hidden="1" x14ac:dyDescent="0.25">
      <c r="A250" s="52" t="s">
        <v>64</v>
      </c>
      <c r="B250" s="135"/>
      <c r="C250" s="136"/>
      <c r="D250" s="137"/>
      <c r="E250" s="53"/>
      <c r="F250" s="53"/>
      <c r="G250" s="53">
        <f t="shared" si="30"/>
        <v>0</v>
      </c>
      <c r="H250" s="53"/>
      <c r="I250" s="53"/>
      <c r="J250" s="53">
        <f t="shared" si="31"/>
        <v>0</v>
      </c>
      <c r="K250" s="53">
        <f t="shared" si="32"/>
        <v>0</v>
      </c>
      <c r="L250" s="53">
        <f t="shared" si="32"/>
        <v>0</v>
      </c>
      <c r="M250" s="53">
        <f t="shared" si="33"/>
        <v>0</v>
      </c>
    </row>
    <row r="251" spans="1:13" hidden="1" x14ac:dyDescent="0.25">
      <c r="A251" s="52" t="s">
        <v>64</v>
      </c>
      <c r="B251" s="135"/>
      <c r="C251" s="136"/>
      <c r="D251" s="137"/>
      <c r="E251" s="53"/>
      <c r="F251" s="53"/>
      <c r="G251" s="53">
        <f t="shared" si="30"/>
        <v>0</v>
      </c>
      <c r="H251" s="53"/>
      <c r="I251" s="53"/>
      <c r="J251" s="53">
        <f t="shared" si="31"/>
        <v>0</v>
      </c>
      <c r="K251" s="53">
        <f t="shared" si="32"/>
        <v>0</v>
      </c>
      <c r="L251" s="53">
        <f t="shared" si="32"/>
        <v>0</v>
      </c>
      <c r="M251" s="53">
        <f t="shared" si="33"/>
        <v>0</v>
      </c>
    </row>
    <row r="252" spans="1:13" hidden="1" x14ac:dyDescent="0.25">
      <c r="A252" s="52" t="s">
        <v>64</v>
      </c>
      <c r="B252" s="135"/>
      <c r="C252" s="136"/>
      <c r="D252" s="137"/>
      <c r="E252" s="53"/>
      <c r="F252" s="53"/>
      <c r="G252" s="53">
        <f t="shared" si="30"/>
        <v>0</v>
      </c>
      <c r="H252" s="53"/>
      <c r="I252" s="53"/>
      <c r="J252" s="53">
        <f t="shared" si="31"/>
        <v>0</v>
      </c>
      <c r="K252" s="53">
        <f t="shared" si="32"/>
        <v>0</v>
      </c>
      <c r="L252" s="53">
        <f t="shared" si="32"/>
        <v>0</v>
      </c>
      <c r="M252" s="53">
        <f t="shared" si="33"/>
        <v>0</v>
      </c>
    </row>
    <row r="253" spans="1:13" hidden="1" x14ac:dyDescent="0.25">
      <c r="A253" s="52" t="s">
        <v>64</v>
      </c>
      <c r="B253" s="135"/>
      <c r="C253" s="136"/>
      <c r="D253" s="137"/>
      <c r="E253" s="53"/>
      <c r="F253" s="53"/>
      <c r="G253" s="53">
        <f t="shared" si="30"/>
        <v>0</v>
      </c>
      <c r="H253" s="53"/>
      <c r="I253" s="53"/>
      <c r="J253" s="53">
        <f t="shared" si="31"/>
        <v>0</v>
      </c>
      <c r="K253" s="53">
        <f t="shared" si="32"/>
        <v>0</v>
      </c>
      <c r="L253" s="53">
        <f t="shared" si="32"/>
        <v>0</v>
      </c>
      <c r="M253" s="53">
        <f t="shared" si="33"/>
        <v>0</v>
      </c>
    </row>
    <row r="254" spans="1:13" hidden="1" x14ac:dyDescent="0.25">
      <c r="A254" s="52" t="s">
        <v>64</v>
      </c>
      <c r="B254" s="135"/>
      <c r="C254" s="136"/>
      <c r="D254" s="137"/>
      <c r="E254" s="53"/>
      <c r="F254" s="53"/>
      <c r="G254" s="53">
        <f t="shared" si="30"/>
        <v>0</v>
      </c>
      <c r="H254" s="53"/>
      <c r="I254" s="53"/>
      <c r="J254" s="53">
        <f t="shared" si="31"/>
        <v>0</v>
      </c>
      <c r="K254" s="53">
        <f t="shared" si="32"/>
        <v>0</v>
      </c>
      <c r="L254" s="53">
        <f t="shared" si="32"/>
        <v>0</v>
      </c>
      <c r="M254" s="53">
        <f t="shared" si="33"/>
        <v>0</v>
      </c>
    </row>
    <row r="255" spans="1:13" hidden="1" x14ac:dyDescent="0.25">
      <c r="A255" s="104" t="s">
        <v>65</v>
      </c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6"/>
    </row>
    <row r="256" spans="1:13" hidden="1" x14ac:dyDescent="0.25">
      <c r="A256" s="135"/>
      <c r="B256" s="136"/>
      <c r="C256" s="136"/>
      <c r="D256" s="136"/>
      <c r="E256" s="136"/>
      <c r="F256" s="136"/>
      <c r="G256" s="136"/>
      <c r="H256" s="136"/>
      <c r="I256" s="136"/>
      <c r="J256" s="136"/>
      <c r="K256" s="136"/>
      <c r="L256" s="136"/>
      <c r="M256" s="137"/>
    </row>
    <row r="257" spans="1:13" hidden="1" x14ac:dyDescent="0.25">
      <c r="A257" s="20" t="s">
        <v>6</v>
      </c>
      <c r="B257" s="132" t="s">
        <v>66</v>
      </c>
      <c r="C257" s="133"/>
      <c r="D257" s="134"/>
      <c r="E257" s="20"/>
      <c r="F257" s="20"/>
      <c r="G257" s="20"/>
      <c r="H257" s="20"/>
      <c r="I257" s="20"/>
      <c r="J257" s="20"/>
      <c r="K257" s="20"/>
      <c r="L257" s="20"/>
      <c r="M257" s="20"/>
    </row>
    <row r="258" spans="1:13" hidden="1" x14ac:dyDescent="0.25">
      <c r="A258" s="52" t="s">
        <v>64</v>
      </c>
      <c r="B258" s="135"/>
      <c r="C258" s="136"/>
      <c r="D258" s="137"/>
      <c r="E258" s="53"/>
      <c r="F258" s="53"/>
      <c r="G258" s="53">
        <f>E258+F258</f>
        <v>0</v>
      </c>
      <c r="H258" s="53"/>
      <c r="I258" s="53"/>
      <c r="J258" s="53">
        <f>H258+I258</f>
        <v>0</v>
      </c>
      <c r="K258" s="53">
        <f>H258-E258</f>
        <v>0</v>
      </c>
      <c r="L258" s="53">
        <f>I258-F258</f>
        <v>0</v>
      </c>
      <c r="M258" s="53">
        <f>K258+L258</f>
        <v>0</v>
      </c>
    </row>
    <row r="259" spans="1:13" hidden="1" x14ac:dyDescent="0.25">
      <c r="A259" s="52" t="s">
        <v>64</v>
      </c>
      <c r="B259" s="135"/>
      <c r="C259" s="136"/>
      <c r="D259" s="137"/>
      <c r="E259" s="53"/>
      <c r="F259" s="53"/>
      <c r="G259" s="53">
        <f>E259+F259</f>
        <v>0</v>
      </c>
      <c r="H259" s="53"/>
      <c r="I259" s="53"/>
      <c r="J259" s="53">
        <f>H259+I259</f>
        <v>0</v>
      </c>
      <c r="K259" s="53">
        <f>H259-E259</f>
        <v>0</v>
      </c>
      <c r="L259" s="53">
        <f>I259-F259</f>
        <v>0</v>
      </c>
      <c r="M259" s="53">
        <f>K259+L259</f>
        <v>0</v>
      </c>
    </row>
    <row r="260" spans="1:13" hidden="1" x14ac:dyDescent="0.25">
      <c r="A260" s="104" t="s">
        <v>65</v>
      </c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6"/>
    </row>
    <row r="261" spans="1:13" hidden="1" x14ac:dyDescent="0.25">
      <c r="A261" s="135"/>
      <c r="B261" s="136"/>
      <c r="C261" s="136"/>
      <c r="D261" s="136"/>
      <c r="E261" s="136"/>
      <c r="F261" s="136"/>
      <c r="G261" s="136"/>
      <c r="H261" s="136"/>
      <c r="I261" s="136"/>
      <c r="J261" s="136"/>
      <c r="K261" s="136"/>
      <c r="L261" s="136"/>
      <c r="M261" s="137"/>
    </row>
    <row r="262" spans="1:13" hidden="1" x14ac:dyDescent="0.25">
      <c r="A262" s="20" t="s">
        <v>8</v>
      </c>
      <c r="B262" s="132" t="s">
        <v>67</v>
      </c>
      <c r="C262" s="133"/>
      <c r="D262" s="134"/>
      <c r="E262" s="20"/>
      <c r="F262" s="20"/>
      <c r="G262" s="20"/>
      <c r="H262" s="20"/>
      <c r="I262" s="20"/>
      <c r="J262" s="20"/>
      <c r="K262" s="20"/>
      <c r="L262" s="20"/>
      <c r="M262" s="20"/>
    </row>
    <row r="263" spans="1:13" hidden="1" x14ac:dyDescent="0.25">
      <c r="A263" s="52" t="s">
        <v>64</v>
      </c>
      <c r="B263" s="135"/>
      <c r="C263" s="136"/>
      <c r="D263" s="137"/>
      <c r="E263" s="53"/>
      <c r="F263" s="53"/>
      <c r="G263" s="53">
        <f>E263+F263</f>
        <v>0</v>
      </c>
      <c r="H263" s="53"/>
      <c r="I263" s="53"/>
      <c r="J263" s="53">
        <f>H263+I263</f>
        <v>0</v>
      </c>
      <c r="K263" s="53">
        <f>H263-E263</f>
        <v>0</v>
      </c>
      <c r="L263" s="53">
        <f>I263-F263</f>
        <v>0</v>
      </c>
      <c r="M263" s="53">
        <f>K263+L263</f>
        <v>0</v>
      </c>
    </row>
    <row r="264" spans="1:13" hidden="1" x14ac:dyDescent="0.25">
      <c r="A264" s="52" t="s">
        <v>64</v>
      </c>
      <c r="B264" s="135"/>
      <c r="C264" s="136"/>
      <c r="D264" s="137"/>
      <c r="E264" s="53"/>
      <c r="F264" s="53"/>
      <c r="G264" s="53">
        <f>E264+F264</f>
        <v>0</v>
      </c>
      <c r="H264" s="53"/>
      <c r="I264" s="53"/>
      <c r="J264" s="53">
        <f>H264+I264</f>
        <v>0</v>
      </c>
      <c r="K264" s="53">
        <f>H264-E264</f>
        <v>0</v>
      </c>
      <c r="L264" s="53">
        <f>I264-F264</f>
        <v>0</v>
      </c>
      <c r="M264" s="53">
        <f>K264+L264</f>
        <v>0</v>
      </c>
    </row>
    <row r="265" spans="1:13" hidden="1" x14ac:dyDescent="0.25">
      <c r="A265" s="104" t="s">
        <v>65</v>
      </c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6"/>
    </row>
    <row r="266" spans="1:13" hidden="1" x14ac:dyDescent="0.25">
      <c r="A266" s="135"/>
      <c r="B266" s="136"/>
      <c r="C266" s="136"/>
      <c r="D266" s="136"/>
      <c r="E266" s="136"/>
      <c r="F266" s="136"/>
      <c r="G266" s="136"/>
      <c r="H266" s="136"/>
      <c r="I266" s="136"/>
      <c r="J266" s="136"/>
      <c r="K266" s="136"/>
      <c r="L266" s="136"/>
      <c r="M266" s="137"/>
    </row>
    <row r="267" spans="1:13" hidden="1" x14ac:dyDescent="0.25">
      <c r="A267" s="20" t="s">
        <v>68</v>
      </c>
      <c r="B267" s="132" t="s">
        <v>69</v>
      </c>
      <c r="C267" s="133"/>
      <c r="D267" s="134"/>
      <c r="E267" s="20"/>
      <c r="F267" s="20"/>
      <c r="G267" s="20"/>
      <c r="H267" s="20"/>
      <c r="I267" s="20"/>
      <c r="J267" s="20"/>
      <c r="K267" s="20"/>
      <c r="L267" s="20"/>
      <c r="M267" s="20"/>
    </row>
    <row r="268" spans="1:13" hidden="1" x14ac:dyDescent="0.25">
      <c r="A268" s="52" t="s">
        <v>64</v>
      </c>
      <c r="B268" s="135"/>
      <c r="C268" s="136"/>
      <c r="D268" s="137"/>
      <c r="E268" s="53"/>
      <c r="F268" s="53"/>
      <c r="G268" s="53">
        <f>E268+F268</f>
        <v>0</v>
      </c>
      <c r="H268" s="53"/>
      <c r="I268" s="53"/>
      <c r="J268" s="53">
        <f>H268+I268</f>
        <v>0</v>
      </c>
      <c r="K268" s="53">
        <f t="shared" ref="K268:L270" si="34">H268-E268</f>
        <v>0</v>
      </c>
      <c r="L268" s="53">
        <f t="shared" si="34"/>
        <v>0</v>
      </c>
      <c r="M268" s="53">
        <f>K268+L268</f>
        <v>0</v>
      </c>
    </row>
    <row r="269" spans="1:13" hidden="1" x14ac:dyDescent="0.25">
      <c r="A269" s="52" t="s">
        <v>64</v>
      </c>
      <c r="B269" s="135"/>
      <c r="C269" s="136"/>
      <c r="D269" s="137"/>
      <c r="E269" s="53"/>
      <c r="F269" s="53"/>
      <c r="G269" s="53">
        <f>E269+F269</f>
        <v>0</v>
      </c>
      <c r="H269" s="53"/>
      <c r="I269" s="53"/>
      <c r="J269" s="53">
        <f>H269+I269</f>
        <v>0</v>
      </c>
      <c r="K269" s="53">
        <f t="shared" si="34"/>
        <v>0</v>
      </c>
      <c r="L269" s="53">
        <f t="shared" si="34"/>
        <v>0</v>
      </c>
      <c r="M269" s="53">
        <f>K269+L269</f>
        <v>0</v>
      </c>
    </row>
    <row r="270" spans="1:13" hidden="1" x14ac:dyDescent="0.25">
      <c r="A270" s="52" t="s">
        <v>64</v>
      </c>
      <c r="B270" s="135"/>
      <c r="C270" s="136"/>
      <c r="D270" s="137"/>
      <c r="E270" s="53"/>
      <c r="F270" s="53"/>
      <c r="G270" s="53">
        <f>E270+F270</f>
        <v>0</v>
      </c>
      <c r="H270" s="53"/>
      <c r="I270" s="53"/>
      <c r="J270" s="53">
        <f>H270+I270</f>
        <v>0</v>
      </c>
      <c r="K270" s="53">
        <f t="shared" si="34"/>
        <v>0</v>
      </c>
      <c r="L270" s="53">
        <f t="shared" si="34"/>
        <v>0</v>
      </c>
      <c r="M270" s="53">
        <f>K270+L270</f>
        <v>0</v>
      </c>
    </row>
    <row r="271" spans="1:13" hidden="1" x14ac:dyDescent="0.25">
      <c r="A271" s="104" t="s">
        <v>65</v>
      </c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6"/>
    </row>
    <row r="272" spans="1:13" hidden="1" x14ac:dyDescent="0.25">
      <c r="A272" s="135"/>
      <c r="B272" s="136"/>
      <c r="C272" s="136"/>
      <c r="D272" s="136"/>
      <c r="E272" s="136"/>
      <c r="F272" s="136"/>
      <c r="G272" s="136"/>
      <c r="H272" s="136"/>
      <c r="I272" s="136"/>
      <c r="J272" s="136"/>
      <c r="K272" s="136"/>
      <c r="L272" s="136"/>
      <c r="M272" s="137"/>
    </row>
    <row r="273" spans="1:13" ht="17.25" hidden="1" customHeight="1" x14ac:dyDescent="0.25">
      <c r="A273" s="104" t="s">
        <v>70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6"/>
    </row>
    <row r="274" spans="1:13" ht="18" hidden="1" customHeight="1" x14ac:dyDescent="0.25">
      <c r="A274" s="135"/>
      <c r="B274" s="136"/>
      <c r="C274" s="136"/>
      <c r="D274" s="136"/>
      <c r="E274" s="136"/>
      <c r="F274" s="136"/>
      <c r="G274" s="136"/>
      <c r="H274" s="136"/>
      <c r="I274" s="136"/>
      <c r="J274" s="136"/>
      <c r="K274" s="136"/>
      <c r="L274" s="136"/>
      <c r="M274" s="137"/>
    </row>
    <row r="275" spans="1:13" hidden="1" x14ac:dyDescent="0.25">
      <c r="A275" s="161" t="s">
        <v>126</v>
      </c>
      <c r="B275" s="162"/>
      <c r="C275" s="162"/>
      <c r="D275" s="162"/>
      <c r="E275" s="162"/>
      <c r="F275" s="162"/>
      <c r="G275" s="162"/>
      <c r="H275" s="162"/>
      <c r="I275" s="162"/>
      <c r="J275" s="162"/>
      <c r="K275" s="162"/>
      <c r="L275" s="162"/>
      <c r="M275" s="163"/>
    </row>
    <row r="276" spans="1:13" hidden="1" x14ac:dyDescent="0.25">
      <c r="A276" s="20" t="s">
        <v>1</v>
      </c>
      <c r="B276" s="164" t="s">
        <v>63</v>
      </c>
      <c r="C276" s="165"/>
      <c r="D276" s="166"/>
      <c r="E276" s="20"/>
      <c r="F276" s="20"/>
      <c r="G276" s="20"/>
      <c r="H276" s="20"/>
      <c r="I276" s="20"/>
      <c r="J276" s="20"/>
      <c r="K276" s="20"/>
      <c r="L276" s="20"/>
      <c r="M276" s="20"/>
    </row>
    <row r="277" spans="1:13" hidden="1" x14ac:dyDescent="0.25">
      <c r="A277" s="52" t="s">
        <v>64</v>
      </c>
      <c r="B277" s="135" t="s">
        <v>127</v>
      </c>
      <c r="C277" s="136"/>
      <c r="D277" s="137"/>
      <c r="E277" s="53"/>
      <c r="F277" s="53">
        <v>328.16399999999999</v>
      </c>
      <c r="G277" s="53">
        <f t="shared" ref="G277:G282" si="35">E277+F277</f>
        <v>328.16399999999999</v>
      </c>
      <c r="H277" s="43"/>
      <c r="I277" s="53">
        <v>328.16399999999999</v>
      </c>
      <c r="J277" s="53">
        <f t="shared" ref="J277:J282" si="36">H277+I277</f>
        <v>328.16399999999999</v>
      </c>
      <c r="K277" s="53">
        <f t="shared" ref="K277:L282" si="37">H277-E277</f>
        <v>0</v>
      </c>
      <c r="L277" s="53">
        <f t="shared" si="37"/>
        <v>0</v>
      </c>
      <c r="M277" s="53">
        <f t="shared" ref="M277:M282" si="38">K277+L277</f>
        <v>0</v>
      </c>
    </row>
    <row r="278" spans="1:13" hidden="1" x14ac:dyDescent="0.25">
      <c r="A278" s="52" t="s">
        <v>64</v>
      </c>
      <c r="B278" s="135" t="s">
        <v>128</v>
      </c>
      <c r="C278" s="136"/>
      <c r="D278" s="137"/>
      <c r="E278" s="53"/>
      <c r="F278" s="65">
        <v>21.6</v>
      </c>
      <c r="G278" s="65">
        <f t="shared" si="35"/>
        <v>21.6</v>
      </c>
      <c r="H278" s="65"/>
      <c r="I278" s="65">
        <v>21.6</v>
      </c>
      <c r="J278" s="65">
        <f t="shared" si="36"/>
        <v>21.6</v>
      </c>
      <c r="K278" s="65">
        <f t="shared" si="37"/>
        <v>0</v>
      </c>
      <c r="L278" s="65">
        <f t="shared" si="37"/>
        <v>0</v>
      </c>
      <c r="M278" s="65">
        <f t="shared" si="38"/>
        <v>0</v>
      </c>
    </row>
    <row r="279" spans="1:13" hidden="1" x14ac:dyDescent="0.25">
      <c r="A279" s="52" t="s">
        <v>64</v>
      </c>
      <c r="B279" s="135"/>
      <c r="C279" s="136"/>
      <c r="D279" s="137"/>
      <c r="E279" s="53"/>
      <c r="F279" s="53"/>
      <c r="G279" s="53">
        <f t="shared" si="35"/>
        <v>0</v>
      </c>
      <c r="H279" s="53"/>
      <c r="I279" s="53"/>
      <c r="J279" s="53">
        <f t="shared" si="36"/>
        <v>0</v>
      </c>
      <c r="K279" s="53">
        <f t="shared" si="37"/>
        <v>0</v>
      </c>
      <c r="L279" s="53">
        <f t="shared" si="37"/>
        <v>0</v>
      </c>
      <c r="M279" s="53">
        <f t="shared" si="38"/>
        <v>0</v>
      </c>
    </row>
    <row r="280" spans="1:13" hidden="1" x14ac:dyDescent="0.25">
      <c r="A280" s="52" t="s">
        <v>64</v>
      </c>
      <c r="B280" s="135"/>
      <c r="C280" s="136"/>
      <c r="D280" s="137"/>
      <c r="E280" s="53"/>
      <c r="F280" s="53"/>
      <c r="G280" s="53">
        <f t="shared" si="35"/>
        <v>0</v>
      </c>
      <c r="H280" s="53"/>
      <c r="I280" s="53"/>
      <c r="J280" s="53">
        <f t="shared" si="36"/>
        <v>0</v>
      </c>
      <c r="K280" s="53">
        <f t="shared" si="37"/>
        <v>0</v>
      </c>
      <c r="L280" s="53">
        <f t="shared" si="37"/>
        <v>0</v>
      </c>
      <c r="M280" s="53">
        <f t="shared" si="38"/>
        <v>0</v>
      </c>
    </row>
    <row r="281" spans="1:13" hidden="1" x14ac:dyDescent="0.25">
      <c r="A281" s="52" t="s">
        <v>64</v>
      </c>
      <c r="B281" s="135"/>
      <c r="C281" s="136"/>
      <c r="D281" s="137"/>
      <c r="E281" s="53"/>
      <c r="F281" s="53"/>
      <c r="G281" s="53">
        <f t="shared" si="35"/>
        <v>0</v>
      </c>
      <c r="H281" s="53"/>
      <c r="I281" s="53"/>
      <c r="J281" s="53">
        <f t="shared" si="36"/>
        <v>0</v>
      </c>
      <c r="K281" s="53">
        <f t="shared" si="37"/>
        <v>0</v>
      </c>
      <c r="L281" s="53">
        <f t="shared" si="37"/>
        <v>0</v>
      </c>
      <c r="M281" s="53">
        <f t="shared" si="38"/>
        <v>0</v>
      </c>
    </row>
    <row r="282" spans="1:13" hidden="1" x14ac:dyDescent="0.25">
      <c r="A282" s="52" t="s">
        <v>64</v>
      </c>
      <c r="B282" s="135"/>
      <c r="C282" s="136"/>
      <c r="D282" s="137"/>
      <c r="E282" s="53"/>
      <c r="F282" s="53"/>
      <c r="G282" s="53">
        <f t="shared" si="35"/>
        <v>0</v>
      </c>
      <c r="H282" s="53"/>
      <c r="I282" s="53"/>
      <c r="J282" s="53">
        <f t="shared" si="36"/>
        <v>0</v>
      </c>
      <c r="K282" s="53">
        <f t="shared" si="37"/>
        <v>0</v>
      </c>
      <c r="L282" s="53">
        <f t="shared" si="37"/>
        <v>0</v>
      </c>
      <c r="M282" s="53">
        <f t="shared" si="38"/>
        <v>0</v>
      </c>
    </row>
    <row r="283" spans="1:13" hidden="1" x14ac:dyDescent="0.25">
      <c r="A283" s="104" t="s">
        <v>65</v>
      </c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6"/>
    </row>
    <row r="284" spans="1:13" ht="36.75" hidden="1" customHeight="1" x14ac:dyDescent="0.25">
      <c r="A284" s="135" t="s">
        <v>134</v>
      </c>
      <c r="B284" s="136"/>
      <c r="C284" s="136"/>
      <c r="D284" s="136"/>
      <c r="E284" s="136"/>
      <c r="F284" s="136"/>
      <c r="G284" s="136"/>
      <c r="H284" s="136"/>
      <c r="I284" s="136"/>
      <c r="J284" s="136"/>
      <c r="K284" s="136"/>
      <c r="L284" s="136"/>
      <c r="M284" s="137"/>
    </row>
    <row r="285" spans="1:13" hidden="1" x14ac:dyDescent="0.25">
      <c r="A285" s="20" t="s">
        <v>6</v>
      </c>
      <c r="B285" s="132" t="s">
        <v>66</v>
      </c>
      <c r="C285" s="133"/>
      <c r="D285" s="134"/>
      <c r="E285" s="20"/>
      <c r="F285" s="20"/>
      <c r="G285" s="20"/>
      <c r="H285" s="20"/>
      <c r="I285" s="20"/>
      <c r="J285" s="20"/>
      <c r="K285" s="20"/>
      <c r="L285" s="20"/>
      <c r="M285" s="20"/>
    </row>
    <row r="286" spans="1:13" hidden="1" x14ac:dyDescent="0.25">
      <c r="A286" s="52" t="s">
        <v>64</v>
      </c>
      <c r="B286" s="135" t="s">
        <v>129</v>
      </c>
      <c r="C286" s="136"/>
      <c r="D286" s="137"/>
      <c r="E286" s="66"/>
      <c r="F286" s="66">
        <v>1</v>
      </c>
      <c r="G286" s="66">
        <f>E286+F286</f>
        <v>1</v>
      </c>
      <c r="H286" s="66"/>
      <c r="I286" s="66">
        <v>1</v>
      </c>
      <c r="J286" s="66">
        <f>H286+I286</f>
        <v>1</v>
      </c>
      <c r="K286" s="66">
        <f>H286-E286</f>
        <v>0</v>
      </c>
      <c r="L286" s="66">
        <f>I286-F286</f>
        <v>0</v>
      </c>
      <c r="M286" s="66">
        <f>K286+L286</f>
        <v>0</v>
      </c>
    </row>
    <row r="287" spans="1:13" hidden="1" x14ac:dyDescent="0.25">
      <c r="A287" s="52" t="s">
        <v>64</v>
      </c>
      <c r="B287" s="135"/>
      <c r="C287" s="136"/>
      <c r="D287" s="137"/>
      <c r="E287" s="53"/>
      <c r="F287" s="53"/>
      <c r="G287" s="53">
        <f>E287+F287</f>
        <v>0</v>
      </c>
      <c r="H287" s="53"/>
      <c r="I287" s="53"/>
      <c r="J287" s="53">
        <f>H287+I287</f>
        <v>0</v>
      </c>
      <c r="K287" s="53">
        <f>H287-E287</f>
        <v>0</v>
      </c>
      <c r="L287" s="53">
        <f>I287-F287</f>
        <v>0</v>
      </c>
      <c r="M287" s="53">
        <f>K287+L287</f>
        <v>0</v>
      </c>
    </row>
    <row r="288" spans="1:13" hidden="1" x14ac:dyDescent="0.25">
      <c r="A288" s="104" t="s">
        <v>65</v>
      </c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6"/>
    </row>
    <row r="289" spans="1:13" hidden="1" x14ac:dyDescent="0.25">
      <c r="A289" s="135" t="s">
        <v>64</v>
      </c>
      <c r="B289" s="136"/>
      <c r="C289" s="136"/>
      <c r="D289" s="136"/>
      <c r="E289" s="136"/>
      <c r="F289" s="136"/>
      <c r="G289" s="136"/>
      <c r="H289" s="136"/>
      <c r="I289" s="136"/>
      <c r="J289" s="136"/>
      <c r="K289" s="136"/>
      <c r="L289" s="136"/>
      <c r="M289" s="137"/>
    </row>
    <row r="290" spans="1:13" hidden="1" x14ac:dyDescent="0.25">
      <c r="A290" s="20" t="s">
        <v>8</v>
      </c>
      <c r="B290" s="132" t="s">
        <v>67</v>
      </c>
      <c r="C290" s="133"/>
      <c r="D290" s="134"/>
      <c r="E290" s="20"/>
      <c r="F290" s="20"/>
      <c r="G290" s="20"/>
      <c r="H290" s="20"/>
      <c r="I290" s="20"/>
      <c r="J290" s="20"/>
      <c r="K290" s="20"/>
      <c r="L290" s="20"/>
      <c r="M290" s="20"/>
    </row>
    <row r="291" spans="1:13" hidden="1" x14ac:dyDescent="0.25">
      <c r="A291" s="52" t="s">
        <v>64</v>
      </c>
      <c r="B291" s="135" t="s">
        <v>130</v>
      </c>
      <c r="C291" s="136"/>
      <c r="D291" s="137"/>
      <c r="E291" s="53"/>
      <c r="F291" s="53">
        <f>F277/F286</f>
        <v>328.16399999999999</v>
      </c>
      <c r="G291" s="53">
        <f>E291+F291</f>
        <v>328.16399999999999</v>
      </c>
      <c r="H291" s="53"/>
      <c r="I291" s="53">
        <f>I277/I286</f>
        <v>328.16399999999999</v>
      </c>
      <c r="J291" s="53">
        <f>H291+I291</f>
        <v>328.16399999999999</v>
      </c>
      <c r="K291" s="53">
        <f>H291-E291</f>
        <v>0</v>
      </c>
      <c r="L291" s="53">
        <f>I291-F291</f>
        <v>0</v>
      </c>
      <c r="M291" s="53">
        <f>K291+L291</f>
        <v>0</v>
      </c>
    </row>
    <row r="292" spans="1:13" hidden="1" x14ac:dyDescent="0.25">
      <c r="A292" s="52" t="s">
        <v>64</v>
      </c>
      <c r="B292" s="135" t="s">
        <v>131</v>
      </c>
      <c r="C292" s="136"/>
      <c r="D292" s="137"/>
      <c r="E292" s="53"/>
      <c r="F292" s="53">
        <f>F277/F278</f>
        <v>15.192777777777776</v>
      </c>
      <c r="G292" s="53">
        <f>E292+F292</f>
        <v>15.192777777777776</v>
      </c>
      <c r="H292" s="53"/>
      <c r="I292" s="53">
        <f>I277/I278</f>
        <v>15.192777777777776</v>
      </c>
      <c r="J292" s="53">
        <f>H292+I292</f>
        <v>15.192777777777776</v>
      </c>
      <c r="K292" s="53">
        <f>H292-E292</f>
        <v>0</v>
      </c>
      <c r="L292" s="53">
        <v>0</v>
      </c>
      <c r="M292" s="53">
        <f>K292+L292</f>
        <v>0</v>
      </c>
    </row>
    <row r="293" spans="1:13" hidden="1" x14ac:dyDescent="0.25">
      <c r="A293" s="104" t="s">
        <v>65</v>
      </c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6"/>
    </row>
    <row r="294" spans="1:13" ht="34.5" hidden="1" customHeight="1" x14ac:dyDescent="0.25">
      <c r="A294" s="135" t="s">
        <v>134</v>
      </c>
      <c r="B294" s="136"/>
      <c r="C294" s="136"/>
      <c r="D294" s="136"/>
      <c r="E294" s="136"/>
      <c r="F294" s="136"/>
      <c r="G294" s="136"/>
      <c r="H294" s="136"/>
      <c r="I294" s="136"/>
      <c r="J294" s="136"/>
      <c r="K294" s="136"/>
      <c r="L294" s="136"/>
      <c r="M294" s="137"/>
    </row>
    <row r="295" spans="1:13" hidden="1" x14ac:dyDescent="0.25">
      <c r="A295" s="20" t="s">
        <v>68</v>
      </c>
      <c r="B295" s="132" t="s">
        <v>69</v>
      </c>
      <c r="C295" s="133"/>
      <c r="D295" s="134"/>
      <c r="E295" s="20"/>
      <c r="F295" s="20"/>
      <c r="G295" s="20"/>
      <c r="H295" s="20"/>
      <c r="I295" s="20"/>
      <c r="J295" s="20"/>
      <c r="K295" s="20"/>
      <c r="L295" s="20"/>
      <c r="M295" s="20"/>
    </row>
    <row r="296" spans="1:13" hidden="1" x14ac:dyDescent="0.25">
      <c r="A296" s="52" t="s">
        <v>64</v>
      </c>
      <c r="B296" s="135" t="s">
        <v>132</v>
      </c>
      <c r="C296" s="136"/>
      <c r="D296" s="137"/>
      <c r="E296" s="53"/>
      <c r="F296" s="66">
        <v>50</v>
      </c>
      <c r="G296" s="66">
        <f>E296+F296</f>
        <v>50</v>
      </c>
      <c r="H296" s="66"/>
      <c r="I296" s="66">
        <v>50</v>
      </c>
      <c r="J296" s="66">
        <f>H296+I296</f>
        <v>50</v>
      </c>
      <c r="K296" s="66">
        <f t="shared" ref="K296:L298" si="39">H296-E296</f>
        <v>0</v>
      </c>
      <c r="L296" s="66">
        <f t="shared" si="39"/>
        <v>0</v>
      </c>
      <c r="M296" s="66">
        <f>K296+L296</f>
        <v>0</v>
      </c>
    </row>
    <row r="297" spans="1:13" hidden="1" x14ac:dyDescent="0.25">
      <c r="A297" s="52" t="s">
        <v>64</v>
      </c>
      <c r="B297" s="135" t="s">
        <v>133</v>
      </c>
      <c r="C297" s="136"/>
      <c r="D297" s="137"/>
      <c r="E297" s="53"/>
      <c r="F297" s="66">
        <v>100</v>
      </c>
      <c r="G297" s="66">
        <f>E297+F297</f>
        <v>100</v>
      </c>
      <c r="H297" s="66"/>
      <c r="I297" s="66">
        <v>100</v>
      </c>
      <c r="J297" s="66">
        <f>H297+I297</f>
        <v>100</v>
      </c>
      <c r="K297" s="66">
        <f t="shared" si="39"/>
        <v>0</v>
      </c>
      <c r="L297" s="66">
        <f t="shared" si="39"/>
        <v>0</v>
      </c>
      <c r="M297" s="66">
        <f>K297+L297</f>
        <v>0</v>
      </c>
    </row>
    <row r="298" spans="1:13" hidden="1" x14ac:dyDescent="0.25">
      <c r="A298" s="52" t="s">
        <v>64</v>
      </c>
      <c r="B298" s="135"/>
      <c r="C298" s="136"/>
      <c r="D298" s="137"/>
      <c r="E298" s="53"/>
      <c r="F298" s="53"/>
      <c r="G298" s="53">
        <f>E298+F298</f>
        <v>0</v>
      </c>
      <c r="H298" s="53"/>
      <c r="I298" s="53"/>
      <c r="J298" s="53">
        <f>H298+I298</f>
        <v>0</v>
      </c>
      <c r="K298" s="53">
        <f t="shared" si="39"/>
        <v>0</v>
      </c>
      <c r="L298" s="53">
        <f t="shared" si="39"/>
        <v>0</v>
      </c>
      <c r="M298" s="53">
        <f>K298+L298</f>
        <v>0</v>
      </c>
    </row>
    <row r="299" spans="1:13" hidden="1" x14ac:dyDescent="0.25">
      <c r="A299" s="104" t="s">
        <v>65</v>
      </c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6"/>
    </row>
    <row r="300" spans="1:13" hidden="1" x14ac:dyDescent="0.25">
      <c r="A300" s="135" t="s">
        <v>64</v>
      </c>
      <c r="B300" s="136"/>
      <c r="C300" s="136"/>
      <c r="D300" s="136"/>
      <c r="E300" s="136"/>
      <c r="F300" s="136"/>
      <c r="G300" s="136"/>
      <c r="H300" s="136"/>
      <c r="I300" s="136"/>
      <c r="J300" s="136"/>
      <c r="K300" s="136"/>
      <c r="L300" s="136"/>
      <c r="M300" s="137"/>
    </row>
    <row r="301" spans="1:13" ht="17.25" hidden="1" customHeight="1" x14ac:dyDescent="0.25">
      <c r="A301" s="104" t="s">
        <v>70</v>
      </c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6"/>
    </row>
    <row r="302" spans="1:13" ht="36" hidden="1" customHeight="1" x14ac:dyDescent="0.25">
      <c r="A302" s="135" t="s">
        <v>134</v>
      </c>
      <c r="B302" s="136"/>
      <c r="C302" s="136"/>
      <c r="D302" s="136"/>
      <c r="E302" s="136"/>
      <c r="F302" s="136"/>
      <c r="G302" s="136"/>
      <c r="H302" s="136"/>
      <c r="I302" s="136"/>
      <c r="J302" s="136"/>
      <c r="K302" s="136"/>
      <c r="L302" s="136"/>
      <c r="M302" s="137"/>
    </row>
    <row r="304" spans="1:13" x14ac:dyDescent="0.25">
      <c r="A304" s="8" t="s">
        <v>77</v>
      </c>
      <c r="B304" s="5" t="s">
        <v>78</v>
      </c>
    </row>
    <row r="305" spans="1:13" x14ac:dyDescent="0.25">
      <c r="A305" s="153" t="s">
        <v>18</v>
      </c>
      <c r="B305" s="155" t="s">
        <v>19</v>
      </c>
      <c r="C305" s="156"/>
      <c r="D305" s="157"/>
      <c r="E305" s="122" t="s">
        <v>79</v>
      </c>
      <c r="F305" s="123"/>
      <c r="G305" s="124"/>
      <c r="H305" s="122" t="s">
        <v>80</v>
      </c>
      <c r="I305" s="123"/>
      <c r="J305" s="124"/>
      <c r="K305" s="122" t="s">
        <v>81</v>
      </c>
      <c r="L305" s="123"/>
      <c r="M305" s="124"/>
    </row>
    <row r="306" spans="1:13" ht="31.5" x14ac:dyDescent="0.25">
      <c r="A306" s="154"/>
      <c r="B306" s="158"/>
      <c r="C306" s="159"/>
      <c r="D306" s="160"/>
      <c r="E306" s="15" t="s">
        <v>23</v>
      </c>
      <c r="F306" s="15" t="s">
        <v>24</v>
      </c>
      <c r="G306" s="16" t="s">
        <v>25</v>
      </c>
      <c r="H306" s="15" t="s">
        <v>23</v>
      </c>
      <c r="I306" s="15" t="s">
        <v>24</v>
      </c>
      <c r="J306" s="16" t="s">
        <v>25</v>
      </c>
      <c r="K306" s="15" t="s">
        <v>23</v>
      </c>
      <c r="L306" s="15" t="s">
        <v>24</v>
      </c>
      <c r="M306" s="16" t="s">
        <v>25</v>
      </c>
    </row>
    <row r="307" spans="1:13" ht="15.75" customHeight="1" x14ac:dyDescent="0.25">
      <c r="A307" s="20"/>
      <c r="B307" s="141" t="s">
        <v>82</v>
      </c>
      <c r="C307" s="142"/>
      <c r="D307" s="143"/>
      <c r="E307" s="54">
        <f>E311+E332+E353+E374+E395+E416+E437</f>
        <v>0</v>
      </c>
      <c r="F307" s="54">
        <f>F311+F332+F353+F374+F395+F416+F437</f>
        <v>328.16399999999999</v>
      </c>
      <c r="G307" s="54">
        <f>E307+F307</f>
        <v>328.16399999999999</v>
      </c>
      <c r="H307" s="54">
        <f>H311+H332+H353+H374+H395+H416+H437</f>
        <v>0</v>
      </c>
      <c r="I307" s="54">
        <f>I311+I332+I353+I374+I395+I416+I437</f>
        <v>1428.894</v>
      </c>
      <c r="J307" s="54">
        <f>H307+I307</f>
        <v>1428.894</v>
      </c>
      <c r="K307" s="55"/>
      <c r="L307" s="55">
        <f>I307/F307</f>
        <v>4.3542070428200539</v>
      </c>
      <c r="M307" s="55">
        <f>J307/G307</f>
        <v>4.3542070428200539</v>
      </c>
    </row>
    <row r="308" spans="1:13" x14ac:dyDescent="0.25">
      <c r="A308" s="144" t="s">
        <v>83</v>
      </c>
      <c r="B308" s="145"/>
      <c r="C308" s="145"/>
      <c r="D308" s="145"/>
      <c r="E308" s="145"/>
      <c r="F308" s="145"/>
      <c r="G308" s="145"/>
      <c r="H308" s="145"/>
      <c r="I308" s="145"/>
      <c r="J308" s="145"/>
      <c r="K308" s="145"/>
      <c r="L308" s="145"/>
      <c r="M308" s="146"/>
    </row>
    <row r="309" spans="1:13" ht="53.25" customHeight="1" x14ac:dyDescent="0.25">
      <c r="A309" s="147" t="s">
        <v>162</v>
      </c>
      <c r="B309" s="148"/>
      <c r="C309" s="148"/>
      <c r="D309" s="148"/>
      <c r="E309" s="148"/>
      <c r="F309" s="148"/>
      <c r="G309" s="148"/>
      <c r="H309" s="148"/>
      <c r="I309" s="148"/>
      <c r="J309" s="148"/>
      <c r="K309" s="148"/>
      <c r="L309" s="148"/>
      <c r="M309" s="149"/>
    </row>
    <row r="310" spans="1:13" x14ac:dyDescent="0.25">
      <c r="A310" s="20"/>
      <c r="B310" s="150" t="s">
        <v>44</v>
      </c>
      <c r="C310" s="151"/>
      <c r="D310" s="152"/>
      <c r="E310" s="20"/>
      <c r="F310" s="20"/>
      <c r="G310" s="20"/>
      <c r="H310" s="20"/>
      <c r="I310" s="20"/>
      <c r="J310" s="20"/>
      <c r="K310" s="20"/>
      <c r="L310" s="20"/>
      <c r="M310" s="20"/>
    </row>
    <row r="311" spans="1:13" ht="15.75" customHeight="1" x14ac:dyDescent="0.25">
      <c r="A311" s="16">
        <v>1</v>
      </c>
      <c r="B311" s="138" t="s">
        <v>125</v>
      </c>
      <c r="C311" s="139"/>
      <c r="D311" s="140"/>
      <c r="E311" s="54">
        <f>E315</f>
        <v>0</v>
      </c>
      <c r="F311" s="54">
        <f>F315</f>
        <v>328.16399999999999</v>
      </c>
      <c r="G311" s="54">
        <f>E311+F311</f>
        <v>328.16399999999999</v>
      </c>
      <c r="H311" s="54">
        <f>H315</f>
        <v>0</v>
      </c>
      <c r="I311" s="54">
        <f>I315</f>
        <v>0</v>
      </c>
      <c r="J311" s="54">
        <f>H311+I311</f>
        <v>0</v>
      </c>
      <c r="K311" s="55"/>
      <c r="L311" s="55">
        <f>I311/F311</f>
        <v>0</v>
      </c>
      <c r="M311" s="55">
        <f>J311/G311</f>
        <v>0</v>
      </c>
    </row>
    <row r="312" spans="1:13" s="56" customFormat="1" ht="30.75" customHeight="1" x14ac:dyDescent="0.2">
      <c r="A312" s="104" t="s">
        <v>84</v>
      </c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6"/>
    </row>
    <row r="313" spans="1:13" s="56" customFormat="1" ht="48.75" customHeight="1" x14ac:dyDescent="0.2">
      <c r="A313" s="135" t="s">
        <v>159</v>
      </c>
      <c r="B313" s="136"/>
      <c r="C313" s="136"/>
      <c r="D313" s="136"/>
      <c r="E313" s="136"/>
      <c r="F313" s="136"/>
      <c r="G313" s="136"/>
      <c r="H313" s="136"/>
      <c r="I313" s="136"/>
      <c r="J313" s="136"/>
      <c r="K313" s="136"/>
      <c r="L313" s="136"/>
      <c r="M313" s="137"/>
    </row>
    <row r="314" spans="1:13" x14ac:dyDescent="0.25">
      <c r="A314" s="16" t="s">
        <v>1</v>
      </c>
      <c r="B314" s="132" t="s">
        <v>63</v>
      </c>
      <c r="C314" s="133"/>
      <c r="D314" s="134"/>
      <c r="E314" s="20"/>
      <c r="F314" s="20"/>
      <c r="G314" s="20"/>
      <c r="H314" s="20"/>
      <c r="I314" s="20"/>
      <c r="J314" s="20"/>
      <c r="K314" s="20"/>
      <c r="L314" s="20"/>
      <c r="M314" s="20"/>
    </row>
    <row r="315" spans="1:13" x14ac:dyDescent="0.25">
      <c r="A315" s="52" t="s">
        <v>64</v>
      </c>
      <c r="B315" s="135" t="s">
        <v>161</v>
      </c>
      <c r="C315" s="136"/>
      <c r="D315" s="137"/>
      <c r="E315" s="53"/>
      <c r="F315" s="53">
        <v>328.16399999999999</v>
      </c>
      <c r="G315" s="53">
        <f t="shared" ref="G315:G320" si="40">E315+F315</f>
        <v>328.16399999999999</v>
      </c>
      <c r="H315" s="43"/>
      <c r="I315" s="53"/>
      <c r="J315" s="53">
        <f t="shared" ref="J315:J320" si="41">H315+I315</f>
        <v>0</v>
      </c>
      <c r="K315" s="57"/>
      <c r="L315" s="57">
        <f t="shared" ref="L315:M320" si="42">I315/F315</f>
        <v>0</v>
      </c>
      <c r="M315" s="57">
        <f t="shared" si="42"/>
        <v>0</v>
      </c>
    </row>
    <row r="316" spans="1:13" x14ac:dyDescent="0.25">
      <c r="A316" s="52" t="s">
        <v>64</v>
      </c>
      <c r="B316" s="135" t="s">
        <v>128</v>
      </c>
      <c r="C316" s="136"/>
      <c r="D316" s="137"/>
      <c r="E316" s="53"/>
      <c r="F316" s="65">
        <v>21.6</v>
      </c>
      <c r="G316" s="53">
        <f t="shared" si="40"/>
        <v>21.6</v>
      </c>
      <c r="H316" s="65"/>
      <c r="I316" s="65"/>
      <c r="J316" s="65">
        <f t="shared" si="41"/>
        <v>0</v>
      </c>
      <c r="K316" s="57"/>
      <c r="L316" s="57">
        <f t="shared" si="42"/>
        <v>0</v>
      </c>
      <c r="M316" s="57">
        <f t="shared" si="42"/>
        <v>0</v>
      </c>
    </row>
    <row r="317" spans="1:13" hidden="1" x14ac:dyDescent="0.25">
      <c r="A317" s="16"/>
      <c r="B317" s="129"/>
      <c r="C317" s="130"/>
      <c r="D317" s="131"/>
      <c r="E317" s="53"/>
      <c r="F317" s="53"/>
      <c r="G317" s="53">
        <f t="shared" si="40"/>
        <v>0</v>
      </c>
      <c r="H317" s="53"/>
      <c r="I317" s="53"/>
      <c r="J317" s="53">
        <f t="shared" si="41"/>
        <v>0</v>
      </c>
      <c r="K317" s="57"/>
      <c r="L317" s="57" t="e">
        <f t="shared" si="42"/>
        <v>#DIV/0!</v>
      </c>
      <c r="M317" s="57" t="e">
        <f t="shared" si="42"/>
        <v>#DIV/0!</v>
      </c>
    </row>
    <row r="318" spans="1:13" hidden="1" x14ac:dyDescent="0.25">
      <c r="A318" s="16"/>
      <c r="B318" s="129"/>
      <c r="C318" s="130"/>
      <c r="D318" s="131"/>
      <c r="E318" s="53"/>
      <c r="F318" s="53"/>
      <c r="G318" s="53">
        <f t="shared" si="40"/>
        <v>0</v>
      </c>
      <c r="H318" s="53"/>
      <c r="I318" s="53"/>
      <c r="J318" s="53">
        <f t="shared" si="41"/>
        <v>0</v>
      </c>
      <c r="K318" s="57"/>
      <c r="L318" s="57" t="e">
        <f t="shared" si="42"/>
        <v>#DIV/0!</v>
      </c>
      <c r="M318" s="57" t="e">
        <f t="shared" si="42"/>
        <v>#DIV/0!</v>
      </c>
    </row>
    <row r="319" spans="1:13" hidden="1" x14ac:dyDescent="0.25">
      <c r="A319" s="16"/>
      <c r="B319" s="129"/>
      <c r="C319" s="130"/>
      <c r="D319" s="131"/>
      <c r="E319" s="53"/>
      <c r="F319" s="53"/>
      <c r="G319" s="53">
        <f t="shared" si="40"/>
        <v>0</v>
      </c>
      <c r="H319" s="53"/>
      <c r="I319" s="53"/>
      <c r="J319" s="53">
        <f t="shared" si="41"/>
        <v>0</v>
      </c>
      <c r="K319" s="57"/>
      <c r="L319" s="57" t="e">
        <f t="shared" si="42"/>
        <v>#DIV/0!</v>
      </c>
      <c r="M319" s="57" t="e">
        <f t="shared" si="42"/>
        <v>#DIV/0!</v>
      </c>
    </row>
    <row r="320" spans="1:13" hidden="1" x14ac:dyDescent="0.25">
      <c r="A320" s="16"/>
      <c r="B320" s="129"/>
      <c r="C320" s="130"/>
      <c r="D320" s="131"/>
      <c r="E320" s="53"/>
      <c r="F320" s="53"/>
      <c r="G320" s="53">
        <f t="shared" si="40"/>
        <v>0</v>
      </c>
      <c r="H320" s="53"/>
      <c r="I320" s="53"/>
      <c r="J320" s="53">
        <f t="shared" si="41"/>
        <v>0</v>
      </c>
      <c r="K320" s="57"/>
      <c r="L320" s="57" t="e">
        <f t="shared" si="42"/>
        <v>#DIV/0!</v>
      </c>
      <c r="M320" s="57" t="e">
        <f t="shared" si="42"/>
        <v>#DIV/0!</v>
      </c>
    </row>
    <row r="321" spans="1:13" x14ac:dyDescent="0.25">
      <c r="A321" s="16" t="s">
        <v>6</v>
      </c>
      <c r="B321" s="132" t="s">
        <v>66</v>
      </c>
      <c r="C321" s="133"/>
      <c r="D321" s="134"/>
      <c r="E321" s="20"/>
      <c r="F321" s="20"/>
      <c r="G321" s="20"/>
      <c r="H321" s="20"/>
      <c r="I321" s="20"/>
      <c r="J321" s="20"/>
      <c r="K321" s="20"/>
      <c r="L321" s="20"/>
      <c r="M321" s="20"/>
    </row>
    <row r="322" spans="1:13" x14ac:dyDescent="0.25">
      <c r="A322" s="52" t="s">
        <v>64</v>
      </c>
      <c r="B322" s="135" t="s">
        <v>129</v>
      </c>
      <c r="C322" s="136"/>
      <c r="D322" s="137"/>
      <c r="E322" s="66"/>
      <c r="F322" s="66">
        <v>1</v>
      </c>
      <c r="G322" s="66">
        <f>E322+F322</f>
        <v>1</v>
      </c>
      <c r="H322" s="66"/>
      <c r="I322" s="66"/>
      <c r="J322" s="66">
        <f>H322+I322</f>
        <v>0</v>
      </c>
      <c r="K322" s="57"/>
      <c r="L322" s="57">
        <f t="shared" ref="L322:M323" si="43">I322/F322</f>
        <v>0</v>
      </c>
      <c r="M322" s="57">
        <f t="shared" si="43"/>
        <v>0</v>
      </c>
    </row>
    <row r="323" spans="1:13" hidden="1" x14ac:dyDescent="0.25">
      <c r="A323" s="16"/>
      <c r="B323" s="129"/>
      <c r="C323" s="130"/>
      <c r="D323" s="131"/>
      <c r="E323" s="53"/>
      <c r="F323" s="53"/>
      <c r="G323" s="53">
        <f>E323+F323</f>
        <v>0</v>
      </c>
      <c r="H323" s="53"/>
      <c r="I323" s="53"/>
      <c r="J323" s="53">
        <f>H323+I323</f>
        <v>0</v>
      </c>
      <c r="K323" s="57"/>
      <c r="L323" s="57" t="e">
        <f t="shared" si="43"/>
        <v>#DIV/0!</v>
      </c>
      <c r="M323" s="57" t="e">
        <f t="shared" si="43"/>
        <v>#DIV/0!</v>
      </c>
    </row>
    <row r="324" spans="1:13" x14ac:dyDescent="0.25">
      <c r="A324" s="16" t="s">
        <v>8</v>
      </c>
      <c r="B324" s="132" t="s">
        <v>67</v>
      </c>
      <c r="C324" s="133"/>
      <c r="D324" s="134"/>
      <c r="E324" s="20"/>
      <c r="F324" s="20"/>
      <c r="G324" s="20"/>
      <c r="H324" s="20"/>
      <c r="I324" s="20"/>
      <c r="J324" s="20"/>
      <c r="K324" s="20"/>
      <c r="L324" s="20"/>
      <c r="M324" s="20"/>
    </row>
    <row r="325" spans="1:13" x14ac:dyDescent="0.25">
      <c r="A325" s="52" t="s">
        <v>64</v>
      </c>
      <c r="B325" s="135" t="s">
        <v>130</v>
      </c>
      <c r="C325" s="136"/>
      <c r="D325" s="137"/>
      <c r="E325" s="53"/>
      <c r="F325" s="53">
        <f>F315/F322</f>
        <v>328.16399999999999</v>
      </c>
      <c r="G325" s="53">
        <f>E325+F325</f>
        <v>328.16399999999999</v>
      </c>
      <c r="H325" s="53"/>
      <c r="I325" s="53"/>
      <c r="J325" s="53">
        <f>H325+I325</f>
        <v>0</v>
      </c>
      <c r="K325" s="57"/>
      <c r="L325" s="57">
        <f t="shared" ref="L325:M326" si="44">I325/F325</f>
        <v>0</v>
      </c>
      <c r="M325" s="57">
        <f t="shared" si="44"/>
        <v>0</v>
      </c>
    </row>
    <row r="326" spans="1:13" x14ac:dyDescent="0.25">
      <c r="A326" s="52" t="s">
        <v>64</v>
      </c>
      <c r="B326" s="135" t="s">
        <v>131</v>
      </c>
      <c r="C326" s="136"/>
      <c r="D326" s="137"/>
      <c r="E326" s="53"/>
      <c r="F326" s="53">
        <f>F315/F316</f>
        <v>15.192777777777776</v>
      </c>
      <c r="G326" s="53">
        <f>E326+F326</f>
        <v>15.192777777777776</v>
      </c>
      <c r="H326" s="53"/>
      <c r="I326" s="53"/>
      <c r="J326" s="53">
        <f>H326+I326</f>
        <v>0</v>
      </c>
      <c r="K326" s="57"/>
      <c r="L326" s="57">
        <f t="shared" si="44"/>
        <v>0</v>
      </c>
      <c r="M326" s="57">
        <f t="shared" si="44"/>
        <v>0</v>
      </c>
    </row>
    <row r="327" spans="1:13" x14ac:dyDescent="0.25">
      <c r="A327" s="16" t="s">
        <v>68</v>
      </c>
      <c r="B327" s="132" t="s">
        <v>69</v>
      </c>
      <c r="C327" s="133"/>
      <c r="D327" s="134"/>
      <c r="E327" s="20"/>
      <c r="F327" s="20"/>
      <c r="G327" s="20"/>
      <c r="H327" s="20"/>
      <c r="I327" s="20"/>
      <c r="J327" s="20"/>
      <c r="K327" s="20"/>
      <c r="L327" s="20"/>
      <c r="M327" s="20"/>
    </row>
    <row r="328" spans="1:13" x14ac:dyDescent="0.25">
      <c r="A328" s="52" t="s">
        <v>64</v>
      </c>
      <c r="B328" s="135" t="s">
        <v>132</v>
      </c>
      <c r="C328" s="136"/>
      <c r="D328" s="137"/>
      <c r="E328" s="66"/>
      <c r="F328" s="66">
        <v>50</v>
      </c>
      <c r="G328" s="66">
        <f>E328+F328</f>
        <v>50</v>
      </c>
      <c r="H328" s="66"/>
      <c r="I328" s="66"/>
      <c r="J328" s="66">
        <f>H328+I328</f>
        <v>0</v>
      </c>
      <c r="K328" s="57"/>
      <c r="L328" s="57">
        <f t="shared" ref="L328:M329" si="45">I328/F328</f>
        <v>0</v>
      </c>
      <c r="M328" s="57">
        <f t="shared" si="45"/>
        <v>0</v>
      </c>
    </row>
    <row r="329" spans="1:13" x14ac:dyDescent="0.25">
      <c r="A329" s="52" t="s">
        <v>64</v>
      </c>
      <c r="B329" s="135" t="s">
        <v>133</v>
      </c>
      <c r="C329" s="136"/>
      <c r="D329" s="137"/>
      <c r="E329" s="66"/>
      <c r="F329" s="66">
        <v>100</v>
      </c>
      <c r="G329" s="66">
        <f>E329+F329</f>
        <v>100</v>
      </c>
      <c r="H329" s="66"/>
      <c r="I329" s="66"/>
      <c r="J329" s="66">
        <f>H329+I329</f>
        <v>0</v>
      </c>
      <c r="K329" s="57"/>
      <c r="L329" s="57">
        <f t="shared" si="45"/>
        <v>0</v>
      </c>
      <c r="M329" s="57">
        <f t="shared" si="45"/>
        <v>0</v>
      </c>
    </row>
    <row r="330" spans="1:13" x14ac:dyDescent="0.25">
      <c r="A330" s="104" t="s">
        <v>85</v>
      </c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6"/>
    </row>
    <row r="331" spans="1:13" ht="46.5" customHeight="1" x14ac:dyDescent="0.25">
      <c r="A331" s="135" t="s">
        <v>159</v>
      </c>
      <c r="B331" s="136"/>
      <c r="C331" s="136"/>
      <c r="D331" s="136"/>
      <c r="E331" s="136"/>
      <c r="F331" s="136"/>
      <c r="G331" s="136"/>
      <c r="H331" s="136"/>
      <c r="I331" s="136"/>
      <c r="J331" s="136"/>
      <c r="K331" s="136"/>
      <c r="L331" s="136"/>
      <c r="M331" s="137"/>
    </row>
    <row r="332" spans="1:13" ht="15.75" customHeight="1" x14ac:dyDescent="0.25">
      <c r="A332" s="16">
        <v>2</v>
      </c>
      <c r="B332" s="138" t="s">
        <v>160</v>
      </c>
      <c r="C332" s="139"/>
      <c r="D332" s="140"/>
      <c r="E332" s="54"/>
      <c r="F332" s="54"/>
      <c r="G332" s="54">
        <f>E332+F332</f>
        <v>0</v>
      </c>
      <c r="H332" s="54"/>
      <c r="I332" s="54">
        <f>I336</f>
        <v>1428.894</v>
      </c>
      <c r="J332" s="54">
        <f>H332+I332</f>
        <v>1428.894</v>
      </c>
      <c r="K332" s="55"/>
      <c r="L332" s="55">
        <v>1</v>
      </c>
      <c r="M332" s="55">
        <v>1</v>
      </c>
    </row>
    <row r="333" spans="1:13" s="56" customFormat="1" ht="30.75" customHeight="1" x14ac:dyDescent="0.2">
      <c r="A333" s="104" t="s">
        <v>84</v>
      </c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6"/>
    </row>
    <row r="334" spans="1:13" s="56" customFormat="1" ht="65.25" customHeight="1" x14ac:dyDescent="0.2">
      <c r="A334" s="135" t="s">
        <v>183</v>
      </c>
      <c r="B334" s="136"/>
      <c r="C334" s="136"/>
      <c r="D334" s="136"/>
      <c r="E334" s="136"/>
      <c r="F334" s="136"/>
      <c r="G334" s="136"/>
      <c r="H334" s="136"/>
      <c r="I334" s="136"/>
      <c r="J334" s="136"/>
      <c r="K334" s="136"/>
      <c r="L334" s="136"/>
      <c r="M334" s="137"/>
    </row>
    <row r="335" spans="1:13" x14ac:dyDescent="0.25">
      <c r="A335" s="16" t="s">
        <v>1</v>
      </c>
      <c r="B335" s="132" t="s">
        <v>63</v>
      </c>
      <c r="C335" s="133"/>
      <c r="D335" s="134"/>
      <c r="E335" s="20"/>
      <c r="F335" s="20"/>
      <c r="G335" s="20"/>
      <c r="H335" s="20"/>
      <c r="I335" s="20"/>
      <c r="J335" s="20"/>
      <c r="K335" s="20"/>
      <c r="L335" s="20"/>
      <c r="M335" s="20"/>
    </row>
    <row r="336" spans="1:13" x14ac:dyDescent="0.25">
      <c r="A336" s="52" t="s">
        <v>64</v>
      </c>
      <c r="B336" s="135" t="s">
        <v>163</v>
      </c>
      <c r="C336" s="136"/>
      <c r="D336" s="137"/>
      <c r="E336" s="53"/>
      <c r="F336" s="53"/>
      <c r="G336" s="53">
        <f t="shared" ref="G336:G341" si="46">E336+F336</f>
        <v>0</v>
      </c>
      <c r="H336" s="53"/>
      <c r="I336" s="53">
        <v>1428.894</v>
      </c>
      <c r="J336" s="53">
        <f t="shared" ref="J336:J341" si="47">H336+I336</f>
        <v>1428.894</v>
      </c>
      <c r="K336" s="57"/>
      <c r="L336" s="57">
        <v>1</v>
      </c>
      <c r="M336" s="57">
        <v>1</v>
      </c>
    </row>
    <row r="337" spans="1:13" x14ac:dyDescent="0.25">
      <c r="A337" s="52" t="s">
        <v>64</v>
      </c>
      <c r="B337" s="135" t="s">
        <v>164</v>
      </c>
      <c r="C337" s="136"/>
      <c r="D337" s="137"/>
      <c r="E337" s="53"/>
      <c r="F337" s="65"/>
      <c r="G337" s="65">
        <f t="shared" si="46"/>
        <v>0</v>
      </c>
      <c r="H337" s="65"/>
      <c r="I337" s="65">
        <v>575</v>
      </c>
      <c r="J337" s="65">
        <f t="shared" si="47"/>
        <v>575</v>
      </c>
      <c r="K337" s="57"/>
      <c r="L337" s="57">
        <v>1</v>
      </c>
      <c r="M337" s="57">
        <v>1</v>
      </c>
    </row>
    <row r="338" spans="1:13" hidden="1" x14ac:dyDescent="0.25">
      <c r="A338" s="16"/>
      <c r="B338" s="129"/>
      <c r="C338" s="130"/>
      <c r="D338" s="131"/>
      <c r="E338" s="53"/>
      <c r="F338" s="53"/>
      <c r="G338" s="53">
        <f t="shared" si="46"/>
        <v>0</v>
      </c>
      <c r="H338" s="53"/>
      <c r="I338" s="53"/>
      <c r="J338" s="53">
        <f t="shared" si="47"/>
        <v>0</v>
      </c>
      <c r="K338" s="57"/>
      <c r="L338" s="95" t="e">
        <f t="shared" ref="L338:M341" si="48">I338/F338</f>
        <v>#DIV/0!</v>
      </c>
      <c r="M338" s="95" t="e">
        <f t="shared" si="48"/>
        <v>#DIV/0!</v>
      </c>
    </row>
    <row r="339" spans="1:13" hidden="1" x14ac:dyDescent="0.25">
      <c r="A339" s="16"/>
      <c r="B339" s="129"/>
      <c r="C339" s="130"/>
      <c r="D339" s="131"/>
      <c r="E339" s="53"/>
      <c r="F339" s="53"/>
      <c r="G339" s="53">
        <f t="shared" si="46"/>
        <v>0</v>
      </c>
      <c r="H339" s="53"/>
      <c r="I339" s="53"/>
      <c r="J339" s="53">
        <f t="shared" si="47"/>
        <v>0</v>
      </c>
      <c r="K339" s="57"/>
      <c r="L339" s="95" t="e">
        <f t="shared" si="48"/>
        <v>#DIV/0!</v>
      </c>
      <c r="M339" s="95" t="e">
        <f t="shared" si="48"/>
        <v>#DIV/0!</v>
      </c>
    </row>
    <row r="340" spans="1:13" hidden="1" x14ac:dyDescent="0.25">
      <c r="A340" s="16"/>
      <c r="B340" s="129"/>
      <c r="C340" s="130"/>
      <c r="D340" s="131"/>
      <c r="E340" s="53"/>
      <c r="F340" s="53"/>
      <c r="G340" s="53">
        <f t="shared" si="46"/>
        <v>0</v>
      </c>
      <c r="H340" s="53"/>
      <c r="I340" s="53"/>
      <c r="J340" s="53">
        <f t="shared" si="47"/>
        <v>0</v>
      </c>
      <c r="K340" s="57"/>
      <c r="L340" s="95" t="e">
        <f t="shared" si="48"/>
        <v>#DIV/0!</v>
      </c>
      <c r="M340" s="95" t="e">
        <f t="shared" si="48"/>
        <v>#DIV/0!</v>
      </c>
    </row>
    <row r="341" spans="1:13" hidden="1" x14ac:dyDescent="0.25">
      <c r="A341" s="16"/>
      <c r="B341" s="129"/>
      <c r="C341" s="130"/>
      <c r="D341" s="131"/>
      <c r="E341" s="53"/>
      <c r="F341" s="53"/>
      <c r="G341" s="53">
        <f t="shared" si="46"/>
        <v>0</v>
      </c>
      <c r="H341" s="53"/>
      <c r="I341" s="53"/>
      <c r="J341" s="53">
        <f t="shared" si="47"/>
        <v>0</v>
      </c>
      <c r="K341" s="57"/>
      <c r="L341" s="95" t="e">
        <f t="shared" si="48"/>
        <v>#DIV/0!</v>
      </c>
      <c r="M341" s="95" t="e">
        <f t="shared" si="48"/>
        <v>#DIV/0!</v>
      </c>
    </row>
    <row r="342" spans="1:13" x14ac:dyDescent="0.25">
      <c r="A342" s="16" t="s">
        <v>6</v>
      </c>
      <c r="B342" s="132" t="s">
        <v>66</v>
      </c>
      <c r="C342" s="133"/>
      <c r="D342" s="134"/>
      <c r="E342" s="20"/>
      <c r="F342" s="20"/>
      <c r="G342" s="20"/>
      <c r="H342" s="20"/>
      <c r="I342" s="20"/>
      <c r="J342" s="20"/>
      <c r="K342" s="20"/>
      <c r="L342" s="96"/>
      <c r="M342" s="96"/>
    </row>
    <row r="343" spans="1:13" x14ac:dyDescent="0.25">
      <c r="A343" s="52" t="s">
        <v>64</v>
      </c>
      <c r="B343" s="135" t="s">
        <v>165</v>
      </c>
      <c r="C343" s="136"/>
      <c r="D343" s="137"/>
      <c r="E343" s="53"/>
      <c r="F343" s="66"/>
      <c r="G343" s="66">
        <f>E343+F343</f>
        <v>0</v>
      </c>
      <c r="H343" s="66"/>
      <c r="I343" s="66">
        <v>2</v>
      </c>
      <c r="J343" s="66">
        <f>H343+I343</f>
        <v>2</v>
      </c>
      <c r="K343" s="57"/>
      <c r="L343" s="57">
        <v>1</v>
      </c>
      <c r="M343" s="57">
        <v>1</v>
      </c>
    </row>
    <row r="344" spans="1:13" hidden="1" x14ac:dyDescent="0.25">
      <c r="A344" s="16"/>
      <c r="B344" s="129"/>
      <c r="C344" s="130"/>
      <c r="D344" s="131"/>
      <c r="E344" s="53"/>
      <c r="F344" s="53"/>
      <c r="G344" s="53">
        <f>E344+F344</f>
        <v>0</v>
      </c>
      <c r="H344" s="53"/>
      <c r="I344" s="53"/>
      <c r="J344" s="53">
        <f>H344+I344</f>
        <v>0</v>
      </c>
      <c r="K344" s="57"/>
      <c r="L344" s="95" t="e">
        <f t="shared" ref="L344:M344" si="49">I344/F344</f>
        <v>#DIV/0!</v>
      </c>
      <c r="M344" s="95" t="e">
        <f t="shared" si="49"/>
        <v>#DIV/0!</v>
      </c>
    </row>
    <row r="345" spans="1:13" x14ac:dyDescent="0.25">
      <c r="A345" s="16" t="s">
        <v>8</v>
      </c>
      <c r="B345" s="132" t="s">
        <v>67</v>
      </c>
      <c r="C345" s="133"/>
      <c r="D345" s="134"/>
      <c r="E345" s="20"/>
      <c r="F345" s="20"/>
      <c r="G345" s="20"/>
      <c r="H345" s="20"/>
      <c r="I345" s="20"/>
      <c r="J345" s="20"/>
      <c r="K345" s="20"/>
      <c r="L345" s="96"/>
      <c r="M345" s="96"/>
    </row>
    <row r="346" spans="1:13" x14ac:dyDescent="0.25">
      <c r="A346" s="52" t="s">
        <v>64</v>
      </c>
      <c r="B346" s="135" t="s">
        <v>167</v>
      </c>
      <c r="C346" s="136"/>
      <c r="D346" s="137"/>
      <c r="E346" s="53"/>
      <c r="F346" s="53"/>
      <c r="G346" s="53">
        <f>E346+F346</f>
        <v>0</v>
      </c>
      <c r="H346" s="53"/>
      <c r="I346" s="53">
        <f>I336/I343</f>
        <v>714.447</v>
      </c>
      <c r="J346" s="53">
        <f>H346+I346</f>
        <v>714.447</v>
      </c>
      <c r="K346" s="57"/>
      <c r="L346" s="57">
        <v>1</v>
      </c>
      <c r="M346" s="57">
        <v>1</v>
      </c>
    </row>
    <row r="347" spans="1:13" x14ac:dyDescent="0.25">
      <c r="A347" s="52" t="s">
        <v>64</v>
      </c>
      <c r="B347" s="135" t="s">
        <v>168</v>
      </c>
      <c r="C347" s="136"/>
      <c r="D347" s="137"/>
      <c r="E347" s="53"/>
      <c r="F347" s="53"/>
      <c r="G347" s="53">
        <f>E347+F347</f>
        <v>0</v>
      </c>
      <c r="H347" s="53"/>
      <c r="I347" s="53">
        <f>I336/I337</f>
        <v>2.485033043478261</v>
      </c>
      <c r="J347" s="53">
        <f>H347+I347</f>
        <v>2.485033043478261</v>
      </c>
      <c r="K347" s="57"/>
      <c r="L347" s="57">
        <v>1</v>
      </c>
      <c r="M347" s="57">
        <v>1</v>
      </c>
    </row>
    <row r="348" spans="1:13" x14ac:dyDescent="0.25">
      <c r="A348" s="16" t="s">
        <v>68</v>
      </c>
      <c r="B348" s="132" t="s">
        <v>69</v>
      </c>
      <c r="C348" s="133"/>
      <c r="D348" s="134"/>
      <c r="E348" s="20"/>
      <c r="F348" s="20"/>
      <c r="G348" s="20"/>
      <c r="H348" s="20"/>
      <c r="I348" s="20"/>
      <c r="J348" s="20"/>
      <c r="K348" s="20"/>
      <c r="L348" s="96"/>
      <c r="M348" s="96"/>
    </row>
    <row r="349" spans="1:13" x14ac:dyDescent="0.25">
      <c r="A349" s="52" t="s">
        <v>64</v>
      </c>
      <c r="B349" s="135" t="s">
        <v>166</v>
      </c>
      <c r="C349" s="136"/>
      <c r="D349" s="137"/>
      <c r="E349" s="53"/>
      <c r="F349" s="66"/>
      <c r="G349" s="66">
        <f>E349+F349</f>
        <v>0</v>
      </c>
      <c r="H349" s="66"/>
      <c r="I349" s="66">
        <v>0</v>
      </c>
      <c r="J349" s="66">
        <f>H349+I349</f>
        <v>0</v>
      </c>
      <c r="K349" s="57"/>
      <c r="L349" s="95">
        <v>0</v>
      </c>
      <c r="M349" s="95">
        <v>0</v>
      </c>
    </row>
    <row r="350" spans="1:13" ht="15.75" customHeight="1" x14ac:dyDescent="0.25">
      <c r="A350" s="52" t="s">
        <v>64</v>
      </c>
      <c r="B350" s="135" t="s">
        <v>184</v>
      </c>
      <c r="C350" s="136"/>
      <c r="D350" s="137"/>
      <c r="E350" s="53"/>
      <c r="F350" s="66"/>
      <c r="G350" s="66">
        <f>E350+F350</f>
        <v>0</v>
      </c>
      <c r="H350" s="66"/>
      <c r="I350" s="66">
        <v>100</v>
      </c>
      <c r="J350" s="66">
        <f>H350+I350</f>
        <v>100</v>
      </c>
      <c r="K350" s="57"/>
      <c r="L350" s="57">
        <v>1</v>
      </c>
      <c r="M350" s="57">
        <v>1</v>
      </c>
    </row>
    <row r="351" spans="1:13" x14ac:dyDescent="0.25">
      <c r="A351" s="104" t="s">
        <v>85</v>
      </c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6"/>
    </row>
    <row r="352" spans="1:13" ht="66.75" customHeight="1" x14ac:dyDescent="0.25">
      <c r="A352" s="135" t="s">
        <v>183</v>
      </c>
      <c r="B352" s="136"/>
      <c r="C352" s="136"/>
      <c r="D352" s="136"/>
      <c r="E352" s="136"/>
      <c r="F352" s="136"/>
      <c r="G352" s="136"/>
      <c r="H352" s="136"/>
      <c r="I352" s="136"/>
      <c r="J352" s="136"/>
      <c r="K352" s="136"/>
      <c r="L352" s="136"/>
      <c r="M352" s="137"/>
    </row>
    <row r="353" spans="1:13" ht="15.75" hidden="1" customHeight="1" x14ac:dyDescent="0.25">
      <c r="A353" s="16">
        <v>3</v>
      </c>
      <c r="B353" s="138" t="s">
        <v>30</v>
      </c>
      <c r="C353" s="139"/>
      <c r="D353" s="140"/>
      <c r="E353" s="54"/>
      <c r="F353" s="54"/>
      <c r="G353" s="54">
        <f>E353+F353</f>
        <v>0</v>
      </c>
      <c r="H353" s="54"/>
      <c r="I353" s="54"/>
      <c r="J353" s="54">
        <f>H353+I353</f>
        <v>0</v>
      </c>
      <c r="K353" s="55" t="e">
        <f>H353/E353</f>
        <v>#DIV/0!</v>
      </c>
      <c r="L353" s="55" t="e">
        <f>I353/F353</f>
        <v>#DIV/0!</v>
      </c>
      <c r="M353" s="55" t="e">
        <f>J353/G353</f>
        <v>#DIV/0!</v>
      </c>
    </row>
    <row r="354" spans="1:13" s="56" customFormat="1" ht="30.75" hidden="1" customHeight="1" x14ac:dyDescent="0.2">
      <c r="A354" s="104" t="s">
        <v>84</v>
      </c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6"/>
    </row>
    <row r="355" spans="1:13" s="56" customFormat="1" ht="36.75" hidden="1" customHeight="1" x14ac:dyDescent="0.2">
      <c r="A355" s="135"/>
      <c r="B355" s="136"/>
      <c r="C355" s="136"/>
      <c r="D355" s="136"/>
      <c r="E355" s="136"/>
      <c r="F355" s="136"/>
      <c r="G355" s="136"/>
      <c r="H355" s="136"/>
      <c r="I355" s="136"/>
      <c r="J355" s="136"/>
      <c r="K355" s="136"/>
      <c r="L355" s="136"/>
      <c r="M355" s="137"/>
    </row>
    <row r="356" spans="1:13" hidden="1" x14ac:dyDescent="0.25">
      <c r="A356" s="16" t="s">
        <v>1</v>
      </c>
      <c r="B356" s="132" t="s">
        <v>63</v>
      </c>
      <c r="C356" s="133"/>
      <c r="D356" s="134"/>
      <c r="E356" s="20"/>
      <c r="F356" s="20"/>
      <c r="G356" s="20"/>
      <c r="H356" s="20"/>
      <c r="I356" s="20"/>
      <c r="J356" s="20"/>
      <c r="K356" s="20"/>
      <c r="L356" s="20"/>
      <c r="M356" s="20"/>
    </row>
    <row r="357" spans="1:13" hidden="1" x14ac:dyDescent="0.25">
      <c r="A357" s="16"/>
      <c r="B357" s="129"/>
      <c r="C357" s="130"/>
      <c r="D357" s="131"/>
      <c r="E357" s="53"/>
      <c r="F357" s="53"/>
      <c r="G357" s="53">
        <f t="shared" ref="G357:G362" si="50">E357+F357</f>
        <v>0</v>
      </c>
      <c r="H357" s="53"/>
      <c r="I357" s="53"/>
      <c r="J357" s="53">
        <f t="shared" ref="J357:J362" si="51">H357+I357</f>
        <v>0</v>
      </c>
      <c r="K357" s="57" t="e">
        <f t="shared" ref="K357:M362" si="52">H357/E357</f>
        <v>#DIV/0!</v>
      </c>
      <c r="L357" s="57" t="e">
        <f t="shared" si="52"/>
        <v>#DIV/0!</v>
      </c>
      <c r="M357" s="57" t="e">
        <f t="shared" si="52"/>
        <v>#DIV/0!</v>
      </c>
    </row>
    <row r="358" spans="1:13" hidden="1" x14ac:dyDescent="0.25">
      <c r="A358" s="16"/>
      <c r="B358" s="129"/>
      <c r="C358" s="130"/>
      <c r="D358" s="131"/>
      <c r="E358" s="53"/>
      <c r="F358" s="53"/>
      <c r="G358" s="53">
        <f t="shared" si="50"/>
        <v>0</v>
      </c>
      <c r="H358" s="53"/>
      <c r="I358" s="53"/>
      <c r="J358" s="53">
        <f t="shared" si="51"/>
        <v>0</v>
      </c>
      <c r="K358" s="57" t="e">
        <f t="shared" si="52"/>
        <v>#DIV/0!</v>
      </c>
      <c r="L358" s="57" t="e">
        <f t="shared" si="52"/>
        <v>#DIV/0!</v>
      </c>
      <c r="M358" s="57" t="e">
        <f t="shared" si="52"/>
        <v>#DIV/0!</v>
      </c>
    </row>
    <row r="359" spans="1:13" hidden="1" x14ac:dyDescent="0.25">
      <c r="A359" s="16"/>
      <c r="B359" s="129"/>
      <c r="C359" s="130"/>
      <c r="D359" s="131"/>
      <c r="E359" s="53"/>
      <c r="F359" s="53"/>
      <c r="G359" s="53">
        <f t="shared" si="50"/>
        <v>0</v>
      </c>
      <c r="H359" s="53"/>
      <c r="I359" s="53"/>
      <c r="J359" s="53">
        <f t="shared" si="51"/>
        <v>0</v>
      </c>
      <c r="K359" s="57" t="e">
        <f t="shared" si="52"/>
        <v>#DIV/0!</v>
      </c>
      <c r="L359" s="57" t="e">
        <f t="shared" si="52"/>
        <v>#DIV/0!</v>
      </c>
      <c r="M359" s="57" t="e">
        <f t="shared" si="52"/>
        <v>#DIV/0!</v>
      </c>
    </row>
    <row r="360" spans="1:13" hidden="1" x14ac:dyDescent="0.25">
      <c r="A360" s="16"/>
      <c r="B360" s="129"/>
      <c r="C360" s="130"/>
      <c r="D360" s="131"/>
      <c r="E360" s="53"/>
      <c r="F360" s="53"/>
      <c r="G360" s="53">
        <f t="shared" si="50"/>
        <v>0</v>
      </c>
      <c r="H360" s="53"/>
      <c r="I360" s="53"/>
      <c r="J360" s="53">
        <f t="shared" si="51"/>
        <v>0</v>
      </c>
      <c r="K360" s="57" t="e">
        <f t="shared" si="52"/>
        <v>#DIV/0!</v>
      </c>
      <c r="L360" s="57" t="e">
        <f t="shared" si="52"/>
        <v>#DIV/0!</v>
      </c>
      <c r="M360" s="57" t="e">
        <f t="shared" si="52"/>
        <v>#DIV/0!</v>
      </c>
    </row>
    <row r="361" spans="1:13" hidden="1" x14ac:dyDescent="0.25">
      <c r="A361" s="16"/>
      <c r="B361" s="129"/>
      <c r="C361" s="130"/>
      <c r="D361" s="131"/>
      <c r="E361" s="53"/>
      <c r="F361" s="53"/>
      <c r="G361" s="53">
        <f t="shared" si="50"/>
        <v>0</v>
      </c>
      <c r="H361" s="53"/>
      <c r="I361" s="53"/>
      <c r="J361" s="53">
        <f t="shared" si="51"/>
        <v>0</v>
      </c>
      <c r="K361" s="57" t="e">
        <f t="shared" si="52"/>
        <v>#DIV/0!</v>
      </c>
      <c r="L361" s="57" t="e">
        <f t="shared" si="52"/>
        <v>#DIV/0!</v>
      </c>
      <c r="M361" s="57" t="e">
        <f t="shared" si="52"/>
        <v>#DIV/0!</v>
      </c>
    </row>
    <row r="362" spans="1:13" hidden="1" x14ac:dyDescent="0.25">
      <c r="A362" s="16"/>
      <c r="B362" s="129"/>
      <c r="C362" s="130"/>
      <c r="D362" s="131"/>
      <c r="E362" s="53"/>
      <c r="F362" s="53"/>
      <c r="G362" s="53">
        <f t="shared" si="50"/>
        <v>0</v>
      </c>
      <c r="H362" s="53"/>
      <c r="I362" s="53"/>
      <c r="J362" s="53">
        <f t="shared" si="51"/>
        <v>0</v>
      </c>
      <c r="K362" s="57" t="e">
        <f t="shared" si="52"/>
        <v>#DIV/0!</v>
      </c>
      <c r="L362" s="57" t="e">
        <f t="shared" si="52"/>
        <v>#DIV/0!</v>
      </c>
      <c r="M362" s="57" t="e">
        <f t="shared" si="52"/>
        <v>#DIV/0!</v>
      </c>
    </row>
    <row r="363" spans="1:13" hidden="1" x14ac:dyDescent="0.25">
      <c r="A363" s="16" t="s">
        <v>6</v>
      </c>
      <c r="B363" s="132" t="s">
        <v>66</v>
      </c>
      <c r="C363" s="133"/>
      <c r="D363" s="134"/>
      <c r="E363" s="20"/>
      <c r="F363" s="20"/>
      <c r="G363" s="20"/>
      <c r="H363" s="20"/>
      <c r="I363" s="20"/>
      <c r="J363" s="20"/>
      <c r="K363" s="20"/>
      <c r="L363" s="20"/>
      <c r="M363" s="20"/>
    </row>
    <row r="364" spans="1:13" hidden="1" x14ac:dyDescent="0.25">
      <c r="A364" s="16"/>
      <c r="B364" s="129"/>
      <c r="C364" s="130"/>
      <c r="D364" s="131"/>
      <c r="E364" s="53"/>
      <c r="F364" s="53"/>
      <c r="G364" s="53">
        <f>E364+F364</f>
        <v>0</v>
      </c>
      <c r="H364" s="53"/>
      <c r="I364" s="53"/>
      <c r="J364" s="53">
        <f>H364+I364</f>
        <v>0</v>
      </c>
      <c r="K364" s="57" t="e">
        <f t="shared" ref="K364:M365" si="53">H364/E364</f>
        <v>#DIV/0!</v>
      </c>
      <c r="L364" s="57" t="e">
        <f t="shared" si="53"/>
        <v>#DIV/0!</v>
      </c>
      <c r="M364" s="57" t="e">
        <f t="shared" si="53"/>
        <v>#DIV/0!</v>
      </c>
    </row>
    <row r="365" spans="1:13" hidden="1" x14ac:dyDescent="0.25">
      <c r="A365" s="16"/>
      <c r="B365" s="129"/>
      <c r="C365" s="130"/>
      <c r="D365" s="131"/>
      <c r="E365" s="53"/>
      <c r="F365" s="53"/>
      <c r="G365" s="53">
        <f>E365+F365</f>
        <v>0</v>
      </c>
      <c r="H365" s="53"/>
      <c r="I365" s="53"/>
      <c r="J365" s="53">
        <f>H365+I365</f>
        <v>0</v>
      </c>
      <c r="K365" s="57" t="e">
        <f t="shared" si="53"/>
        <v>#DIV/0!</v>
      </c>
      <c r="L365" s="57" t="e">
        <f t="shared" si="53"/>
        <v>#DIV/0!</v>
      </c>
      <c r="M365" s="57" t="e">
        <f t="shared" si="53"/>
        <v>#DIV/0!</v>
      </c>
    </row>
    <row r="366" spans="1:13" hidden="1" x14ac:dyDescent="0.25">
      <c r="A366" s="16" t="s">
        <v>8</v>
      </c>
      <c r="B366" s="132" t="s">
        <v>67</v>
      </c>
      <c r="C366" s="133"/>
      <c r="D366" s="134"/>
      <c r="E366" s="20"/>
      <c r="F366" s="20"/>
      <c r="G366" s="20"/>
      <c r="H366" s="20"/>
      <c r="I366" s="20"/>
      <c r="J366" s="20"/>
      <c r="K366" s="20"/>
      <c r="L366" s="20"/>
      <c r="M366" s="20"/>
    </row>
    <row r="367" spans="1:13" hidden="1" x14ac:dyDescent="0.25">
      <c r="A367" s="16"/>
      <c r="B367" s="129"/>
      <c r="C367" s="130"/>
      <c r="D367" s="131"/>
      <c r="E367" s="53"/>
      <c r="F367" s="53"/>
      <c r="G367" s="53">
        <f>E367+F367</f>
        <v>0</v>
      </c>
      <c r="H367" s="53"/>
      <c r="I367" s="53"/>
      <c r="J367" s="53">
        <f>H367+I367</f>
        <v>0</v>
      </c>
      <c r="K367" s="57" t="e">
        <f t="shared" ref="K367:M368" si="54">H367/E367</f>
        <v>#DIV/0!</v>
      </c>
      <c r="L367" s="57" t="e">
        <f t="shared" si="54"/>
        <v>#DIV/0!</v>
      </c>
      <c r="M367" s="57" t="e">
        <f t="shared" si="54"/>
        <v>#DIV/0!</v>
      </c>
    </row>
    <row r="368" spans="1:13" hidden="1" x14ac:dyDescent="0.25">
      <c r="A368" s="16"/>
      <c r="B368" s="129"/>
      <c r="C368" s="130"/>
      <c r="D368" s="131"/>
      <c r="E368" s="53"/>
      <c r="F368" s="53"/>
      <c r="G368" s="53">
        <f>E368+F368</f>
        <v>0</v>
      </c>
      <c r="H368" s="53"/>
      <c r="I368" s="53"/>
      <c r="J368" s="53">
        <f>H368+I368</f>
        <v>0</v>
      </c>
      <c r="K368" s="57" t="e">
        <f t="shared" si="54"/>
        <v>#DIV/0!</v>
      </c>
      <c r="L368" s="57" t="e">
        <f t="shared" si="54"/>
        <v>#DIV/0!</v>
      </c>
      <c r="M368" s="57" t="e">
        <f t="shared" si="54"/>
        <v>#DIV/0!</v>
      </c>
    </row>
    <row r="369" spans="1:13" hidden="1" x14ac:dyDescent="0.25">
      <c r="A369" s="16" t="s">
        <v>68</v>
      </c>
      <c r="B369" s="132" t="s">
        <v>69</v>
      </c>
      <c r="C369" s="133"/>
      <c r="D369" s="134"/>
      <c r="E369" s="20"/>
      <c r="F369" s="20"/>
      <c r="G369" s="20"/>
      <c r="H369" s="20"/>
      <c r="I369" s="20"/>
      <c r="J369" s="20"/>
      <c r="K369" s="20"/>
      <c r="L369" s="20"/>
      <c r="M369" s="20"/>
    </row>
    <row r="370" spans="1:13" hidden="1" x14ac:dyDescent="0.25">
      <c r="A370" s="16"/>
      <c r="B370" s="129"/>
      <c r="C370" s="130"/>
      <c r="D370" s="131"/>
      <c r="E370" s="53"/>
      <c r="F370" s="53"/>
      <c r="G370" s="53">
        <f>E370+F370</f>
        <v>0</v>
      </c>
      <c r="H370" s="53"/>
      <c r="I370" s="53"/>
      <c r="J370" s="53">
        <f>H370+I370</f>
        <v>0</v>
      </c>
      <c r="K370" s="57" t="e">
        <f t="shared" ref="K370:M371" si="55">H370/E370</f>
        <v>#DIV/0!</v>
      </c>
      <c r="L370" s="57" t="e">
        <f t="shared" si="55"/>
        <v>#DIV/0!</v>
      </c>
      <c r="M370" s="57" t="e">
        <f t="shared" si="55"/>
        <v>#DIV/0!</v>
      </c>
    </row>
    <row r="371" spans="1:13" hidden="1" x14ac:dyDescent="0.25">
      <c r="A371" s="16"/>
      <c r="B371" s="129"/>
      <c r="C371" s="130"/>
      <c r="D371" s="131"/>
      <c r="E371" s="53"/>
      <c r="F371" s="53"/>
      <c r="G371" s="53">
        <f>E371+F371</f>
        <v>0</v>
      </c>
      <c r="H371" s="53"/>
      <c r="I371" s="53"/>
      <c r="J371" s="53">
        <f>H371+I371</f>
        <v>0</v>
      </c>
      <c r="K371" s="57" t="e">
        <f t="shared" si="55"/>
        <v>#DIV/0!</v>
      </c>
      <c r="L371" s="57" t="e">
        <f t="shared" si="55"/>
        <v>#DIV/0!</v>
      </c>
      <c r="M371" s="57" t="e">
        <f t="shared" si="55"/>
        <v>#DIV/0!</v>
      </c>
    </row>
    <row r="372" spans="1:13" hidden="1" x14ac:dyDescent="0.25">
      <c r="A372" s="104" t="s">
        <v>85</v>
      </c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6"/>
    </row>
    <row r="373" spans="1:13" hidden="1" x14ac:dyDescent="0.25">
      <c r="A373" s="119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1"/>
    </row>
    <row r="374" spans="1:13" ht="15.75" hidden="1" customHeight="1" x14ac:dyDescent="0.25">
      <c r="A374" s="16">
        <v>4</v>
      </c>
      <c r="B374" s="138" t="s">
        <v>30</v>
      </c>
      <c r="C374" s="139"/>
      <c r="D374" s="140"/>
      <c r="E374" s="54"/>
      <c r="F374" s="54"/>
      <c r="G374" s="54">
        <f>E374+F374</f>
        <v>0</v>
      </c>
      <c r="H374" s="54"/>
      <c r="I374" s="54"/>
      <c r="J374" s="54">
        <f>H374+I374</f>
        <v>0</v>
      </c>
      <c r="K374" s="55" t="e">
        <f>H374/E374</f>
        <v>#DIV/0!</v>
      </c>
      <c r="L374" s="55" t="e">
        <f>I374/F374</f>
        <v>#DIV/0!</v>
      </c>
      <c r="M374" s="55" t="e">
        <f>J374/G374</f>
        <v>#DIV/0!</v>
      </c>
    </row>
    <row r="375" spans="1:13" s="56" customFormat="1" ht="30.75" hidden="1" customHeight="1" x14ac:dyDescent="0.2">
      <c r="A375" s="104" t="s">
        <v>84</v>
      </c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6"/>
    </row>
    <row r="376" spans="1:13" s="56" customFormat="1" ht="36.75" hidden="1" customHeight="1" x14ac:dyDescent="0.2">
      <c r="A376" s="135"/>
      <c r="B376" s="136"/>
      <c r="C376" s="136"/>
      <c r="D376" s="136"/>
      <c r="E376" s="136"/>
      <c r="F376" s="136"/>
      <c r="G376" s="136"/>
      <c r="H376" s="136"/>
      <c r="I376" s="136"/>
      <c r="J376" s="136"/>
      <c r="K376" s="136"/>
      <c r="L376" s="136"/>
      <c r="M376" s="137"/>
    </row>
    <row r="377" spans="1:13" hidden="1" x14ac:dyDescent="0.25">
      <c r="A377" s="16" t="s">
        <v>1</v>
      </c>
      <c r="B377" s="132" t="s">
        <v>63</v>
      </c>
      <c r="C377" s="133"/>
      <c r="D377" s="134"/>
      <c r="E377" s="20"/>
      <c r="F377" s="20"/>
      <c r="G377" s="20"/>
      <c r="H377" s="20"/>
      <c r="I377" s="20"/>
      <c r="J377" s="20"/>
      <c r="K377" s="20"/>
      <c r="L377" s="20"/>
      <c r="M377" s="20"/>
    </row>
    <row r="378" spans="1:13" hidden="1" x14ac:dyDescent="0.25">
      <c r="A378" s="16"/>
      <c r="B378" s="129"/>
      <c r="C378" s="130"/>
      <c r="D378" s="131"/>
      <c r="E378" s="53"/>
      <c r="F378" s="53"/>
      <c r="G378" s="53">
        <f t="shared" ref="G378:G383" si="56">E378+F378</f>
        <v>0</v>
      </c>
      <c r="H378" s="53"/>
      <c r="I378" s="53"/>
      <c r="J378" s="53">
        <f t="shared" ref="J378:J383" si="57">H378+I378</f>
        <v>0</v>
      </c>
      <c r="K378" s="57" t="e">
        <f t="shared" ref="K378:M383" si="58">H378/E378</f>
        <v>#DIV/0!</v>
      </c>
      <c r="L378" s="57" t="e">
        <f t="shared" si="58"/>
        <v>#DIV/0!</v>
      </c>
      <c r="M378" s="57" t="e">
        <f t="shared" si="58"/>
        <v>#DIV/0!</v>
      </c>
    </row>
    <row r="379" spans="1:13" hidden="1" x14ac:dyDescent="0.25">
      <c r="A379" s="16"/>
      <c r="B379" s="129"/>
      <c r="C379" s="130"/>
      <c r="D379" s="131"/>
      <c r="E379" s="53"/>
      <c r="F379" s="53"/>
      <c r="G379" s="53">
        <f t="shared" si="56"/>
        <v>0</v>
      </c>
      <c r="H379" s="53"/>
      <c r="I379" s="53"/>
      <c r="J379" s="53">
        <f t="shared" si="57"/>
        <v>0</v>
      </c>
      <c r="K379" s="57" t="e">
        <f t="shared" si="58"/>
        <v>#DIV/0!</v>
      </c>
      <c r="L379" s="57" t="e">
        <f t="shared" si="58"/>
        <v>#DIV/0!</v>
      </c>
      <c r="M379" s="57" t="e">
        <f t="shared" si="58"/>
        <v>#DIV/0!</v>
      </c>
    </row>
    <row r="380" spans="1:13" hidden="1" x14ac:dyDescent="0.25">
      <c r="A380" s="16"/>
      <c r="B380" s="129"/>
      <c r="C380" s="130"/>
      <c r="D380" s="131"/>
      <c r="E380" s="53"/>
      <c r="F380" s="53"/>
      <c r="G380" s="53">
        <f t="shared" si="56"/>
        <v>0</v>
      </c>
      <c r="H380" s="53"/>
      <c r="I380" s="53"/>
      <c r="J380" s="53">
        <f t="shared" si="57"/>
        <v>0</v>
      </c>
      <c r="K380" s="57" t="e">
        <f t="shared" si="58"/>
        <v>#DIV/0!</v>
      </c>
      <c r="L380" s="57" t="e">
        <f t="shared" si="58"/>
        <v>#DIV/0!</v>
      </c>
      <c r="M380" s="57" t="e">
        <f t="shared" si="58"/>
        <v>#DIV/0!</v>
      </c>
    </row>
    <row r="381" spans="1:13" hidden="1" x14ac:dyDescent="0.25">
      <c r="A381" s="16"/>
      <c r="B381" s="129"/>
      <c r="C381" s="130"/>
      <c r="D381" s="131"/>
      <c r="E381" s="53"/>
      <c r="F381" s="53"/>
      <c r="G381" s="53">
        <f t="shared" si="56"/>
        <v>0</v>
      </c>
      <c r="H381" s="53"/>
      <c r="I381" s="53"/>
      <c r="J381" s="53">
        <f t="shared" si="57"/>
        <v>0</v>
      </c>
      <c r="K381" s="57" t="e">
        <f t="shared" si="58"/>
        <v>#DIV/0!</v>
      </c>
      <c r="L381" s="57" t="e">
        <f t="shared" si="58"/>
        <v>#DIV/0!</v>
      </c>
      <c r="M381" s="57" t="e">
        <f t="shared" si="58"/>
        <v>#DIV/0!</v>
      </c>
    </row>
    <row r="382" spans="1:13" hidden="1" x14ac:dyDescent="0.25">
      <c r="A382" s="16"/>
      <c r="B382" s="129"/>
      <c r="C382" s="130"/>
      <c r="D382" s="131"/>
      <c r="E382" s="53"/>
      <c r="F382" s="53"/>
      <c r="G382" s="53">
        <f t="shared" si="56"/>
        <v>0</v>
      </c>
      <c r="H382" s="53"/>
      <c r="I382" s="53"/>
      <c r="J382" s="53">
        <f t="shared" si="57"/>
        <v>0</v>
      </c>
      <c r="K382" s="57" t="e">
        <f t="shared" si="58"/>
        <v>#DIV/0!</v>
      </c>
      <c r="L382" s="57" t="e">
        <f t="shared" si="58"/>
        <v>#DIV/0!</v>
      </c>
      <c r="M382" s="57" t="e">
        <f t="shared" si="58"/>
        <v>#DIV/0!</v>
      </c>
    </row>
    <row r="383" spans="1:13" hidden="1" x14ac:dyDescent="0.25">
      <c r="A383" s="16"/>
      <c r="B383" s="129"/>
      <c r="C383" s="130"/>
      <c r="D383" s="131"/>
      <c r="E383" s="53"/>
      <c r="F383" s="53"/>
      <c r="G383" s="53">
        <f t="shared" si="56"/>
        <v>0</v>
      </c>
      <c r="H383" s="53"/>
      <c r="I383" s="53"/>
      <c r="J383" s="53">
        <f t="shared" si="57"/>
        <v>0</v>
      </c>
      <c r="K383" s="57" t="e">
        <f t="shared" si="58"/>
        <v>#DIV/0!</v>
      </c>
      <c r="L383" s="57" t="e">
        <f t="shared" si="58"/>
        <v>#DIV/0!</v>
      </c>
      <c r="M383" s="57" t="e">
        <f t="shared" si="58"/>
        <v>#DIV/0!</v>
      </c>
    </row>
    <row r="384" spans="1:13" hidden="1" x14ac:dyDescent="0.25">
      <c r="A384" s="16" t="s">
        <v>6</v>
      </c>
      <c r="B384" s="132" t="s">
        <v>66</v>
      </c>
      <c r="C384" s="133"/>
      <c r="D384" s="134"/>
      <c r="E384" s="20"/>
      <c r="F384" s="20"/>
      <c r="G384" s="20"/>
      <c r="H384" s="20"/>
      <c r="I384" s="20"/>
      <c r="J384" s="20"/>
      <c r="K384" s="20"/>
      <c r="L384" s="20"/>
      <c r="M384" s="20"/>
    </row>
    <row r="385" spans="1:13" hidden="1" x14ac:dyDescent="0.25">
      <c r="A385" s="16"/>
      <c r="B385" s="129"/>
      <c r="C385" s="130"/>
      <c r="D385" s="131"/>
      <c r="E385" s="53"/>
      <c r="F385" s="53"/>
      <c r="G385" s="53">
        <f>E385+F385</f>
        <v>0</v>
      </c>
      <c r="H385" s="53"/>
      <c r="I385" s="53"/>
      <c r="J385" s="53">
        <f>H385+I385</f>
        <v>0</v>
      </c>
      <c r="K385" s="57" t="e">
        <f t="shared" ref="K385:M386" si="59">H385/E385</f>
        <v>#DIV/0!</v>
      </c>
      <c r="L385" s="57" t="e">
        <f t="shared" si="59"/>
        <v>#DIV/0!</v>
      </c>
      <c r="M385" s="57" t="e">
        <f t="shared" si="59"/>
        <v>#DIV/0!</v>
      </c>
    </row>
    <row r="386" spans="1:13" hidden="1" x14ac:dyDescent="0.25">
      <c r="A386" s="16"/>
      <c r="B386" s="129"/>
      <c r="C386" s="130"/>
      <c r="D386" s="131"/>
      <c r="E386" s="53"/>
      <c r="F386" s="53"/>
      <c r="G386" s="53">
        <f>E386+F386</f>
        <v>0</v>
      </c>
      <c r="H386" s="53"/>
      <c r="I386" s="53"/>
      <c r="J386" s="53">
        <f>H386+I386</f>
        <v>0</v>
      </c>
      <c r="K386" s="57" t="e">
        <f t="shared" si="59"/>
        <v>#DIV/0!</v>
      </c>
      <c r="L386" s="57" t="e">
        <f t="shared" si="59"/>
        <v>#DIV/0!</v>
      </c>
      <c r="M386" s="57" t="e">
        <f t="shared" si="59"/>
        <v>#DIV/0!</v>
      </c>
    </row>
    <row r="387" spans="1:13" hidden="1" x14ac:dyDescent="0.25">
      <c r="A387" s="16" t="s">
        <v>8</v>
      </c>
      <c r="B387" s="132" t="s">
        <v>67</v>
      </c>
      <c r="C387" s="133"/>
      <c r="D387" s="134"/>
      <c r="E387" s="20"/>
      <c r="F387" s="20"/>
      <c r="G387" s="20"/>
      <c r="H387" s="20"/>
      <c r="I387" s="20"/>
      <c r="J387" s="20"/>
      <c r="K387" s="20"/>
      <c r="L387" s="20"/>
      <c r="M387" s="20"/>
    </row>
    <row r="388" spans="1:13" hidden="1" x14ac:dyDescent="0.25">
      <c r="A388" s="16"/>
      <c r="B388" s="129"/>
      <c r="C388" s="130"/>
      <c r="D388" s="131"/>
      <c r="E388" s="53"/>
      <c r="F388" s="53"/>
      <c r="G388" s="53">
        <f>E388+F388</f>
        <v>0</v>
      </c>
      <c r="H388" s="53"/>
      <c r="I388" s="53"/>
      <c r="J388" s="53">
        <f>H388+I388</f>
        <v>0</v>
      </c>
      <c r="K388" s="57" t="e">
        <f t="shared" ref="K388:M389" si="60">H388/E388</f>
        <v>#DIV/0!</v>
      </c>
      <c r="L388" s="57" t="e">
        <f t="shared" si="60"/>
        <v>#DIV/0!</v>
      </c>
      <c r="M388" s="57" t="e">
        <f t="shared" si="60"/>
        <v>#DIV/0!</v>
      </c>
    </row>
    <row r="389" spans="1:13" hidden="1" x14ac:dyDescent="0.25">
      <c r="A389" s="16"/>
      <c r="B389" s="129"/>
      <c r="C389" s="130"/>
      <c r="D389" s="131"/>
      <c r="E389" s="53"/>
      <c r="F389" s="53"/>
      <c r="G389" s="53">
        <f>E389+F389</f>
        <v>0</v>
      </c>
      <c r="H389" s="53"/>
      <c r="I389" s="53"/>
      <c r="J389" s="53">
        <f>H389+I389</f>
        <v>0</v>
      </c>
      <c r="K389" s="57" t="e">
        <f t="shared" si="60"/>
        <v>#DIV/0!</v>
      </c>
      <c r="L389" s="57" t="e">
        <f t="shared" si="60"/>
        <v>#DIV/0!</v>
      </c>
      <c r="M389" s="57" t="e">
        <f t="shared" si="60"/>
        <v>#DIV/0!</v>
      </c>
    </row>
    <row r="390" spans="1:13" hidden="1" x14ac:dyDescent="0.25">
      <c r="A390" s="16" t="s">
        <v>68</v>
      </c>
      <c r="B390" s="132" t="s">
        <v>69</v>
      </c>
      <c r="C390" s="133"/>
      <c r="D390" s="134"/>
      <c r="E390" s="20"/>
      <c r="F390" s="20"/>
      <c r="G390" s="20"/>
      <c r="H390" s="20"/>
      <c r="I390" s="20"/>
      <c r="J390" s="20"/>
      <c r="K390" s="20"/>
      <c r="L390" s="20"/>
      <c r="M390" s="20"/>
    </row>
    <row r="391" spans="1:13" hidden="1" x14ac:dyDescent="0.25">
      <c r="A391" s="16"/>
      <c r="B391" s="129"/>
      <c r="C391" s="130"/>
      <c r="D391" s="131"/>
      <c r="E391" s="53"/>
      <c r="F391" s="53"/>
      <c r="G391" s="53">
        <f>E391+F391</f>
        <v>0</v>
      </c>
      <c r="H391" s="53"/>
      <c r="I391" s="53"/>
      <c r="J391" s="53">
        <f>H391+I391</f>
        <v>0</v>
      </c>
      <c r="K391" s="57" t="e">
        <f t="shared" ref="K391:M392" si="61">H391/E391</f>
        <v>#DIV/0!</v>
      </c>
      <c r="L391" s="57" t="e">
        <f t="shared" si="61"/>
        <v>#DIV/0!</v>
      </c>
      <c r="M391" s="57" t="e">
        <f t="shared" si="61"/>
        <v>#DIV/0!</v>
      </c>
    </row>
    <row r="392" spans="1:13" hidden="1" x14ac:dyDescent="0.25">
      <c r="A392" s="16"/>
      <c r="B392" s="129"/>
      <c r="C392" s="130"/>
      <c r="D392" s="131"/>
      <c r="E392" s="53"/>
      <c r="F392" s="53"/>
      <c r="G392" s="53">
        <f>E392+F392</f>
        <v>0</v>
      </c>
      <c r="H392" s="53"/>
      <c r="I392" s="53"/>
      <c r="J392" s="53">
        <f>H392+I392</f>
        <v>0</v>
      </c>
      <c r="K392" s="57" t="e">
        <f t="shared" si="61"/>
        <v>#DIV/0!</v>
      </c>
      <c r="L392" s="57" t="e">
        <f t="shared" si="61"/>
        <v>#DIV/0!</v>
      </c>
      <c r="M392" s="57" t="e">
        <f t="shared" si="61"/>
        <v>#DIV/0!</v>
      </c>
    </row>
    <row r="393" spans="1:13" hidden="1" x14ac:dyDescent="0.25">
      <c r="A393" s="104" t="s">
        <v>85</v>
      </c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6"/>
    </row>
    <row r="394" spans="1:13" hidden="1" x14ac:dyDescent="0.25">
      <c r="A394" s="119"/>
      <c r="B394" s="120"/>
      <c r="C394" s="120"/>
      <c r="D394" s="120"/>
      <c r="E394" s="120"/>
      <c r="F394" s="120"/>
      <c r="G394" s="120"/>
      <c r="H394" s="120"/>
      <c r="I394" s="120"/>
      <c r="J394" s="120"/>
      <c r="K394" s="120"/>
      <c r="L394" s="120"/>
      <c r="M394" s="121"/>
    </row>
    <row r="395" spans="1:13" ht="15.75" hidden="1" customHeight="1" x14ac:dyDescent="0.25">
      <c r="A395" s="16">
        <v>5</v>
      </c>
      <c r="B395" s="138" t="s">
        <v>30</v>
      </c>
      <c r="C395" s="139"/>
      <c r="D395" s="140"/>
      <c r="E395" s="54"/>
      <c r="F395" s="54"/>
      <c r="G395" s="54">
        <f>E395+F395</f>
        <v>0</v>
      </c>
      <c r="H395" s="54"/>
      <c r="I395" s="54"/>
      <c r="J395" s="54">
        <f>H395+I395</f>
        <v>0</v>
      </c>
      <c r="K395" s="55" t="e">
        <f>H395/E395</f>
        <v>#DIV/0!</v>
      </c>
      <c r="L395" s="55" t="e">
        <f>I395/F395</f>
        <v>#DIV/0!</v>
      </c>
      <c r="M395" s="55" t="e">
        <f>J395/G395</f>
        <v>#DIV/0!</v>
      </c>
    </row>
    <row r="396" spans="1:13" s="56" customFormat="1" ht="30.75" hidden="1" customHeight="1" x14ac:dyDescent="0.2">
      <c r="A396" s="104" t="s">
        <v>84</v>
      </c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6"/>
    </row>
    <row r="397" spans="1:13" s="56" customFormat="1" ht="36.75" hidden="1" customHeight="1" x14ac:dyDescent="0.2">
      <c r="A397" s="135"/>
      <c r="B397" s="136"/>
      <c r="C397" s="136"/>
      <c r="D397" s="136"/>
      <c r="E397" s="136"/>
      <c r="F397" s="136"/>
      <c r="G397" s="136"/>
      <c r="H397" s="136"/>
      <c r="I397" s="136"/>
      <c r="J397" s="136"/>
      <c r="K397" s="136"/>
      <c r="L397" s="136"/>
      <c r="M397" s="137"/>
    </row>
    <row r="398" spans="1:13" hidden="1" x14ac:dyDescent="0.25">
      <c r="A398" s="16" t="s">
        <v>1</v>
      </c>
      <c r="B398" s="132" t="s">
        <v>63</v>
      </c>
      <c r="C398" s="133"/>
      <c r="D398" s="134"/>
      <c r="E398" s="20"/>
      <c r="F398" s="20"/>
      <c r="G398" s="20"/>
      <c r="H398" s="20"/>
      <c r="I398" s="20"/>
      <c r="J398" s="20"/>
      <c r="K398" s="20"/>
      <c r="L398" s="20"/>
      <c r="M398" s="20"/>
    </row>
    <row r="399" spans="1:13" hidden="1" x14ac:dyDescent="0.25">
      <c r="A399" s="16"/>
      <c r="B399" s="129"/>
      <c r="C399" s="130"/>
      <c r="D399" s="131"/>
      <c r="E399" s="53"/>
      <c r="F399" s="53"/>
      <c r="G399" s="53">
        <f t="shared" ref="G399:G404" si="62">E399+F399</f>
        <v>0</v>
      </c>
      <c r="H399" s="53"/>
      <c r="I399" s="53"/>
      <c r="J399" s="53">
        <f t="shared" ref="J399:J404" si="63">H399+I399</f>
        <v>0</v>
      </c>
      <c r="K399" s="57" t="e">
        <f t="shared" ref="K399:M404" si="64">H399/E399</f>
        <v>#DIV/0!</v>
      </c>
      <c r="L399" s="57" t="e">
        <f t="shared" si="64"/>
        <v>#DIV/0!</v>
      </c>
      <c r="M399" s="57" t="e">
        <f t="shared" si="64"/>
        <v>#DIV/0!</v>
      </c>
    </row>
    <row r="400" spans="1:13" hidden="1" x14ac:dyDescent="0.25">
      <c r="A400" s="16"/>
      <c r="B400" s="129"/>
      <c r="C400" s="130"/>
      <c r="D400" s="131"/>
      <c r="E400" s="53"/>
      <c r="F400" s="53"/>
      <c r="G400" s="53">
        <f t="shared" si="62"/>
        <v>0</v>
      </c>
      <c r="H400" s="53"/>
      <c r="I400" s="53"/>
      <c r="J400" s="53">
        <f t="shared" si="63"/>
        <v>0</v>
      </c>
      <c r="K400" s="57" t="e">
        <f t="shared" si="64"/>
        <v>#DIV/0!</v>
      </c>
      <c r="L400" s="57" t="e">
        <f t="shared" si="64"/>
        <v>#DIV/0!</v>
      </c>
      <c r="M400" s="57" t="e">
        <f t="shared" si="64"/>
        <v>#DIV/0!</v>
      </c>
    </row>
    <row r="401" spans="1:13" hidden="1" x14ac:dyDescent="0.25">
      <c r="A401" s="16"/>
      <c r="B401" s="129"/>
      <c r="C401" s="130"/>
      <c r="D401" s="131"/>
      <c r="E401" s="53"/>
      <c r="F401" s="53"/>
      <c r="G401" s="53">
        <f t="shared" si="62"/>
        <v>0</v>
      </c>
      <c r="H401" s="53"/>
      <c r="I401" s="53"/>
      <c r="J401" s="53">
        <f t="shared" si="63"/>
        <v>0</v>
      </c>
      <c r="K401" s="57" t="e">
        <f t="shared" si="64"/>
        <v>#DIV/0!</v>
      </c>
      <c r="L401" s="57" t="e">
        <f t="shared" si="64"/>
        <v>#DIV/0!</v>
      </c>
      <c r="M401" s="57" t="e">
        <f t="shared" si="64"/>
        <v>#DIV/0!</v>
      </c>
    </row>
    <row r="402" spans="1:13" hidden="1" x14ac:dyDescent="0.25">
      <c r="A402" s="16"/>
      <c r="B402" s="129"/>
      <c r="C402" s="130"/>
      <c r="D402" s="131"/>
      <c r="E402" s="53"/>
      <c r="F402" s="53"/>
      <c r="G402" s="53">
        <f t="shared" si="62"/>
        <v>0</v>
      </c>
      <c r="H402" s="53"/>
      <c r="I402" s="53"/>
      <c r="J402" s="53">
        <f t="shared" si="63"/>
        <v>0</v>
      </c>
      <c r="K402" s="57" t="e">
        <f t="shared" si="64"/>
        <v>#DIV/0!</v>
      </c>
      <c r="L402" s="57" t="e">
        <f t="shared" si="64"/>
        <v>#DIV/0!</v>
      </c>
      <c r="M402" s="57" t="e">
        <f t="shared" si="64"/>
        <v>#DIV/0!</v>
      </c>
    </row>
    <row r="403" spans="1:13" hidden="1" x14ac:dyDescent="0.25">
      <c r="A403" s="16"/>
      <c r="B403" s="129"/>
      <c r="C403" s="130"/>
      <c r="D403" s="131"/>
      <c r="E403" s="53"/>
      <c r="F403" s="53"/>
      <c r="G403" s="53">
        <f t="shared" si="62"/>
        <v>0</v>
      </c>
      <c r="H403" s="53"/>
      <c r="I403" s="53"/>
      <c r="J403" s="53">
        <f t="shared" si="63"/>
        <v>0</v>
      </c>
      <c r="K403" s="57" t="e">
        <f t="shared" si="64"/>
        <v>#DIV/0!</v>
      </c>
      <c r="L403" s="57" t="e">
        <f t="shared" si="64"/>
        <v>#DIV/0!</v>
      </c>
      <c r="M403" s="57" t="e">
        <f t="shared" si="64"/>
        <v>#DIV/0!</v>
      </c>
    </row>
    <row r="404" spans="1:13" hidden="1" x14ac:dyDescent="0.25">
      <c r="A404" s="16"/>
      <c r="B404" s="129"/>
      <c r="C404" s="130"/>
      <c r="D404" s="131"/>
      <c r="E404" s="53"/>
      <c r="F404" s="53"/>
      <c r="G404" s="53">
        <f t="shared" si="62"/>
        <v>0</v>
      </c>
      <c r="H404" s="53"/>
      <c r="I404" s="53"/>
      <c r="J404" s="53">
        <f t="shared" si="63"/>
        <v>0</v>
      </c>
      <c r="K404" s="57" t="e">
        <f t="shared" si="64"/>
        <v>#DIV/0!</v>
      </c>
      <c r="L404" s="57" t="e">
        <f t="shared" si="64"/>
        <v>#DIV/0!</v>
      </c>
      <c r="M404" s="57" t="e">
        <f t="shared" si="64"/>
        <v>#DIV/0!</v>
      </c>
    </row>
    <row r="405" spans="1:13" hidden="1" x14ac:dyDescent="0.25">
      <c r="A405" s="16" t="s">
        <v>6</v>
      </c>
      <c r="B405" s="132" t="s">
        <v>66</v>
      </c>
      <c r="C405" s="133"/>
      <c r="D405" s="134"/>
      <c r="E405" s="20"/>
      <c r="F405" s="20"/>
      <c r="G405" s="20"/>
      <c r="H405" s="20"/>
      <c r="I405" s="20"/>
      <c r="J405" s="20"/>
      <c r="K405" s="20"/>
      <c r="L405" s="20"/>
      <c r="M405" s="20"/>
    </row>
    <row r="406" spans="1:13" hidden="1" x14ac:dyDescent="0.25">
      <c r="A406" s="16"/>
      <c r="B406" s="129"/>
      <c r="C406" s="130"/>
      <c r="D406" s="131"/>
      <c r="E406" s="53"/>
      <c r="F406" s="53"/>
      <c r="G406" s="53">
        <f>E406+F406</f>
        <v>0</v>
      </c>
      <c r="H406" s="53"/>
      <c r="I406" s="53"/>
      <c r="J406" s="53">
        <f>H406+I406</f>
        <v>0</v>
      </c>
      <c r="K406" s="57" t="e">
        <f t="shared" ref="K406:M407" si="65">H406/E406</f>
        <v>#DIV/0!</v>
      </c>
      <c r="L406" s="57" t="e">
        <f t="shared" si="65"/>
        <v>#DIV/0!</v>
      </c>
      <c r="M406" s="57" t="e">
        <f t="shared" si="65"/>
        <v>#DIV/0!</v>
      </c>
    </row>
    <row r="407" spans="1:13" hidden="1" x14ac:dyDescent="0.25">
      <c r="A407" s="16"/>
      <c r="B407" s="129"/>
      <c r="C407" s="130"/>
      <c r="D407" s="131"/>
      <c r="E407" s="53"/>
      <c r="F407" s="53"/>
      <c r="G407" s="53">
        <f>E407+F407</f>
        <v>0</v>
      </c>
      <c r="H407" s="53"/>
      <c r="I407" s="53"/>
      <c r="J407" s="53">
        <f>H407+I407</f>
        <v>0</v>
      </c>
      <c r="K407" s="57" t="e">
        <f t="shared" si="65"/>
        <v>#DIV/0!</v>
      </c>
      <c r="L407" s="57" t="e">
        <f t="shared" si="65"/>
        <v>#DIV/0!</v>
      </c>
      <c r="M407" s="57" t="e">
        <f t="shared" si="65"/>
        <v>#DIV/0!</v>
      </c>
    </row>
    <row r="408" spans="1:13" hidden="1" x14ac:dyDescent="0.25">
      <c r="A408" s="16" t="s">
        <v>8</v>
      </c>
      <c r="B408" s="132" t="s">
        <v>67</v>
      </c>
      <c r="C408" s="133"/>
      <c r="D408" s="134"/>
      <c r="E408" s="20"/>
      <c r="F408" s="20"/>
      <c r="G408" s="20"/>
      <c r="H408" s="20"/>
      <c r="I408" s="20"/>
      <c r="J408" s="20"/>
      <c r="K408" s="20"/>
      <c r="L408" s="20"/>
      <c r="M408" s="20"/>
    </row>
    <row r="409" spans="1:13" hidden="1" x14ac:dyDescent="0.25">
      <c r="A409" s="16"/>
      <c r="B409" s="129"/>
      <c r="C409" s="130"/>
      <c r="D409" s="131"/>
      <c r="E409" s="53"/>
      <c r="F409" s="53"/>
      <c r="G409" s="53">
        <f>E409+F409</f>
        <v>0</v>
      </c>
      <c r="H409" s="53"/>
      <c r="I409" s="53"/>
      <c r="J409" s="53">
        <f>H409+I409</f>
        <v>0</v>
      </c>
      <c r="K409" s="57" t="e">
        <f t="shared" ref="K409:M410" si="66">H409/E409</f>
        <v>#DIV/0!</v>
      </c>
      <c r="L409" s="57" t="e">
        <f t="shared" si="66"/>
        <v>#DIV/0!</v>
      </c>
      <c r="M409" s="57" t="e">
        <f t="shared" si="66"/>
        <v>#DIV/0!</v>
      </c>
    </row>
    <row r="410" spans="1:13" hidden="1" x14ac:dyDescent="0.25">
      <c r="A410" s="16"/>
      <c r="B410" s="129"/>
      <c r="C410" s="130"/>
      <c r="D410" s="131"/>
      <c r="E410" s="53"/>
      <c r="F410" s="53"/>
      <c r="G410" s="53">
        <f>E410+F410</f>
        <v>0</v>
      </c>
      <c r="H410" s="53"/>
      <c r="I410" s="53"/>
      <c r="J410" s="53">
        <f>H410+I410</f>
        <v>0</v>
      </c>
      <c r="K410" s="57" t="e">
        <f t="shared" si="66"/>
        <v>#DIV/0!</v>
      </c>
      <c r="L410" s="57" t="e">
        <f t="shared" si="66"/>
        <v>#DIV/0!</v>
      </c>
      <c r="M410" s="57" t="e">
        <f t="shared" si="66"/>
        <v>#DIV/0!</v>
      </c>
    </row>
    <row r="411" spans="1:13" hidden="1" x14ac:dyDescent="0.25">
      <c r="A411" s="16" t="s">
        <v>68</v>
      </c>
      <c r="B411" s="132" t="s">
        <v>69</v>
      </c>
      <c r="C411" s="133"/>
      <c r="D411" s="134"/>
      <c r="E411" s="20"/>
      <c r="F411" s="20"/>
      <c r="G411" s="20"/>
      <c r="H411" s="20"/>
      <c r="I411" s="20"/>
      <c r="J411" s="20"/>
      <c r="K411" s="20"/>
      <c r="L411" s="20"/>
      <c r="M411" s="20"/>
    </row>
    <row r="412" spans="1:13" hidden="1" x14ac:dyDescent="0.25">
      <c r="A412" s="16"/>
      <c r="B412" s="129"/>
      <c r="C412" s="130"/>
      <c r="D412" s="131"/>
      <c r="E412" s="53"/>
      <c r="F412" s="53"/>
      <c r="G412" s="53">
        <f>E412+F412</f>
        <v>0</v>
      </c>
      <c r="H412" s="53"/>
      <c r="I412" s="53"/>
      <c r="J412" s="53">
        <f>H412+I412</f>
        <v>0</v>
      </c>
      <c r="K412" s="57" t="e">
        <f t="shared" ref="K412:M413" si="67">H412/E412</f>
        <v>#DIV/0!</v>
      </c>
      <c r="L412" s="57" t="e">
        <f t="shared" si="67"/>
        <v>#DIV/0!</v>
      </c>
      <c r="M412" s="57" t="e">
        <f t="shared" si="67"/>
        <v>#DIV/0!</v>
      </c>
    </row>
    <row r="413" spans="1:13" hidden="1" x14ac:dyDescent="0.25">
      <c r="A413" s="16"/>
      <c r="B413" s="129"/>
      <c r="C413" s="130"/>
      <c r="D413" s="131"/>
      <c r="E413" s="53"/>
      <c r="F413" s="53"/>
      <c r="G413" s="53">
        <f>E413+F413</f>
        <v>0</v>
      </c>
      <c r="H413" s="53"/>
      <c r="I413" s="53"/>
      <c r="J413" s="53">
        <f>H413+I413</f>
        <v>0</v>
      </c>
      <c r="K413" s="57" t="e">
        <f t="shared" si="67"/>
        <v>#DIV/0!</v>
      </c>
      <c r="L413" s="57" t="e">
        <f t="shared" si="67"/>
        <v>#DIV/0!</v>
      </c>
      <c r="M413" s="57" t="e">
        <f t="shared" si="67"/>
        <v>#DIV/0!</v>
      </c>
    </row>
    <row r="414" spans="1:13" hidden="1" x14ac:dyDescent="0.25">
      <c r="A414" s="104" t="s">
        <v>85</v>
      </c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6"/>
    </row>
    <row r="415" spans="1:13" hidden="1" x14ac:dyDescent="0.25">
      <c r="A415" s="119"/>
      <c r="B415" s="120"/>
      <c r="C415" s="120"/>
      <c r="D415" s="120"/>
      <c r="E415" s="120"/>
      <c r="F415" s="120"/>
      <c r="G415" s="120"/>
      <c r="H415" s="120"/>
      <c r="I415" s="120"/>
      <c r="J415" s="120"/>
      <c r="K415" s="120"/>
      <c r="L415" s="120"/>
      <c r="M415" s="121"/>
    </row>
    <row r="416" spans="1:13" ht="15.75" hidden="1" customHeight="1" x14ac:dyDescent="0.25">
      <c r="A416" s="16">
        <v>6</v>
      </c>
      <c r="B416" s="138" t="s">
        <v>30</v>
      </c>
      <c r="C416" s="139"/>
      <c r="D416" s="140"/>
      <c r="E416" s="54"/>
      <c r="F416" s="54"/>
      <c r="G416" s="54">
        <f>E416+F416</f>
        <v>0</v>
      </c>
      <c r="H416" s="54"/>
      <c r="I416" s="54"/>
      <c r="J416" s="54">
        <f>H416+I416</f>
        <v>0</v>
      </c>
      <c r="K416" s="55" t="e">
        <f>H416/E416</f>
        <v>#DIV/0!</v>
      </c>
      <c r="L416" s="55" t="e">
        <f>I416/F416</f>
        <v>#DIV/0!</v>
      </c>
      <c r="M416" s="55" t="e">
        <f>J416/G416</f>
        <v>#DIV/0!</v>
      </c>
    </row>
    <row r="417" spans="1:13" s="56" customFormat="1" ht="30.75" hidden="1" customHeight="1" x14ac:dyDescent="0.2">
      <c r="A417" s="104" t="s">
        <v>84</v>
      </c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6"/>
    </row>
    <row r="418" spans="1:13" s="56" customFormat="1" ht="36.75" hidden="1" customHeight="1" x14ac:dyDescent="0.2">
      <c r="A418" s="135"/>
      <c r="B418" s="136"/>
      <c r="C418" s="136"/>
      <c r="D418" s="136"/>
      <c r="E418" s="136"/>
      <c r="F418" s="136"/>
      <c r="G418" s="136"/>
      <c r="H418" s="136"/>
      <c r="I418" s="136"/>
      <c r="J418" s="136"/>
      <c r="K418" s="136"/>
      <c r="L418" s="136"/>
      <c r="M418" s="137"/>
    </row>
    <row r="419" spans="1:13" hidden="1" x14ac:dyDescent="0.25">
      <c r="A419" s="16" t="s">
        <v>1</v>
      </c>
      <c r="B419" s="132" t="s">
        <v>63</v>
      </c>
      <c r="C419" s="133"/>
      <c r="D419" s="134"/>
      <c r="E419" s="20"/>
      <c r="F419" s="20"/>
      <c r="G419" s="20"/>
      <c r="H419" s="20"/>
      <c r="I419" s="20"/>
      <c r="J419" s="20"/>
      <c r="K419" s="20"/>
      <c r="L419" s="20"/>
      <c r="M419" s="20"/>
    </row>
    <row r="420" spans="1:13" hidden="1" x14ac:dyDescent="0.25">
      <c r="A420" s="16"/>
      <c r="B420" s="129"/>
      <c r="C420" s="130"/>
      <c r="D420" s="131"/>
      <c r="E420" s="53"/>
      <c r="F420" s="53"/>
      <c r="G420" s="53">
        <f t="shared" ref="G420:G425" si="68">E420+F420</f>
        <v>0</v>
      </c>
      <c r="H420" s="53"/>
      <c r="I420" s="53"/>
      <c r="J420" s="53">
        <f t="shared" ref="J420:J425" si="69">H420+I420</f>
        <v>0</v>
      </c>
      <c r="K420" s="57" t="e">
        <f t="shared" ref="K420:M425" si="70">H420/E420</f>
        <v>#DIV/0!</v>
      </c>
      <c r="L420" s="57" t="e">
        <f t="shared" si="70"/>
        <v>#DIV/0!</v>
      </c>
      <c r="M420" s="57" t="e">
        <f t="shared" si="70"/>
        <v>#DIV/0!</v>
      </c>
    </row>
    <row r="421" spans="1:13" hidden="1" x14ac:dyDescent="0.25">
      <c r="A421" s="16"/>
      <c r="B421" s="129"/>
      <c r="C421" s="130"/>
      <c r="D421" s="131"/>
      <c r="E421" s="53"/>
      <c r="F421" s="53"/>
      <c r="G421" s="53">
        <f t="shared" si="68"/>
        <v>0</v>
      </c>
      <c r="H421" s="53"/>
      <c r="I421" s="53"/>
      <c r="J421" s="53">
        <f t="shared" si="69"/>
        <v>0</v>
      </c>
      <c r="K421" s="57" t="e">
        <f t="shared" si="70"/>
        <v>#DIV/0!</v>
      </c>
      <c r="L421" s="57" t="e">
        <f t="shared" si="70"/>
        <v>#DIV/0!</v>
      </c>
      <c r="M421" s="57" t="e">
        <f t="shared" si="70"/>
        <v>#DIV/0!</v>
      </c>
    </row>
    <row r="422" spans="1:13" hidden="1" x14ac:dyDescent="0.25">
      <c r="A422" s="16"/>
      <c r="B422" s="129"/>
      <c r="C422" s="130"/>
      <c r="D422" s="131"/>
      <c r="E422" s="53"/>
      <c r="F422" s="53"/>
      <c r="G422" s="53">
        <f t="shared" si="68"/>
        <v>0</v>
      </c>
      <c r="H422" s="53"/>
      <c r="I422" s="53"/>
      <c r="J422" s="53">
        <f t="shared" si="69"/>
        <v>0</v>
      </c>
      <c r="K422" s="57" t="e">
        <f t="shared" si="70"/>
        <v>#DIV/0!</v>
      </c>
      <c r="L422" s="57" t="e">
        <f t="shared" si="70"/>
        <v>#DIV/0!</v>
      </c>
      <c r="M422" s="57" t="e">
        <f t="shared" si="70"/>
        <v>#DIV/0!</v>
      </c>
    </row>
    <row r="423" spans="1:13" hidden="1" x14ac:dyDescent="0.25">
      <c r="A423" s="16"/>
      <c r="B423" s="129"/>
      <c r="C423" s="130"/>
      <c r="D423" s="131"/>
      <c r="E423" s="53"/>
      <c r="F423" s="53"/>
      <c r="G423" s="53">
        <f t="shared" si="68"/>
        <v>0</v>
      </c>
      <c r="H423" s="53"/>
      <c r="I423" s="53"/>
      <c r="J423" s="53">
        <f t="shared" si="69"/>
        <v>0</v>
      </c>
      <c r="K423" s="57" t="e">
        <f t="shared" si="70"/>
        <v>#DIV/0!</v>
      </c>
      <c r="L423" s="57" t="e">
        <f t="shared" si="70"/>
        <v>#DIV/0!</v>
      </c>
      <c r="M423" s="57" t="e">
        <f t="shared" si="70"/>
        <v>#DIV/0!</v>
      </c>
    </row>
    <row r="424" spans="1:13" hidden="1" x14ac:dyDescent="0.25">
      <c r="A424" s="16"/>
      <c r="B424" s="129"/>
      <c r="C424" s="130"/>
      <c r="D424" s="131"/>
      <c r="E424" s="53"/>
      <c r="F424" s="53"/>
      <c r="G424" s="53">
        <f t="shared" si="68"/>
        <v>0</v>
      </c>
      <c r="H424" s="53"/>
      <c r="I424" s="53"/>
      <c r="J424" s="53">
        <f t="shared" si="69"/>
        <v>0</v>
      </c>
      <c r="K424" s="57" t="e">
        <f t="shared" si="70"/>
        <v>#DIV/0!</v>
      </c>
      <c r="L424" s="57" t="e">
        <f t="shared" si="70"/>
        <v>#DIV/0!</v>
      </c>
      <c r="M424" s="57" t="e">
        <f t="shared" si="70"/>
        <v>#DIV/0!</v>
      </c>
    </row>
    <row r="425" spans="1:13" hidden="1" x14ac:dyDescent="0.25">
      <c r="A425" s="16"/>
      <c r="B425" s="129"/>
      <c r="C425" s="130"/>
      <c r="D425" s="131"/>
      <c r="E425" s="53"/>
      <c r="F425" s="53"/>
      <c r="G425" s="53">
        <f t="shared" si="68"/>
        <v>0</v>
      </c>
      <c r="H425" s="53"/>
      <c r="I425" s="53"/>
      <c r="J425" s="53">
        <f t="shared" si="69"/>
        <v>0</v>
      </c>
      <c r="K425" s="57" t="e">
        <f t="shared" si="70"/>
        <v>#DIV/0!</v>
      </c>
      <c r="L425" s="57" t="e">
        <f t="shared" si="70"/>
        <v>#DIV/0!</v>
      </c>
      <c r="M425" s="57" t="e">
        <f t="shared" si="70"/>
        <v>#DIV/0!</v>
      </c>
    </row>
    <row r="426" spans="1:13" hidden="1" x14ac:dyDescent="0.25">
      <c r="A426" s="16" t="s">
        <v>6</v>
      </c>
      <c r="B426" s="132" t="s">
        <v>66</v>
      </c>
      <c r="C426" s="133"/>
      <c r="D426" s="134"/>
      <c r="E426" s="20"/>
      <c r="F426" s="20"/>
      <c r="G426" s="20"/>
      <c r="H426" s="20"/>
      <c r="I426" s="20"/>
      <c r="J426" s="20"/>
      <c r="K426" s="20"/>
      <c r="L426" s="20"/>
      <c r="M426" s="20"/>
    </row>
    <row r="427" spans="1:13" hidden="1" x14ac:dyDescent="0.25">
      <c r="A427" s="16"/>
      <c r="B427" s="129"/>
      <c r="C427" s="130"/>
      <c r="D427" s="131"/>
      <c r="E427" s="53"/>
      <c r="F427" s="53"/>
      <c r="G427" s="53">
        <f>E427+F427</f>
        <v>0</v>
      </c>
      <c r="H427" s="53"/>
      <c r="I427" s="53"/>
      <c r="J427" s="53">
        <f>H427+I427</f>
        <v>0</v>
      </c>
      <c r="K427" s="57" t="e">
        <f t="shared" ref="K427:M428" si="71">H427/E427</f>
        <v>#DIV/0!</v>
      </c>
      <c r="L427" s="57" t="e">
        <f t="shared" si="71"/>
        <v>#DIV/0!</v>
      </c>
      <c r="M427" s="57" t="e">
        <f t="shared" si="71"/>
        <v>#DIV/0!</v>
      </c>
    </row>
    <row r="428" spans="1:13" hidden="1" x14ac:dyDescent="0.25">
      <c r="A428" s="16"/>
      <c r="B428" s="129"/>
      <c r="C428" s="130"/>
      <c r="D428" s="131"/>
      <c r="E428" s="53"/>
      <c r="F428" s="53"/>
      <c r="G428" s="53">
        <f>E428+F428</f>
        <v>0</v>
      </c>
      <c r="H428" s="53"/>
      <c r="I428" s="53"/>
      <c r="J428" s="53">
        <f>H428+I428</f>
        <v>0</v>
      </c>
      <c r="K428" s="57" t="e">
        <f t="shared" si="71"/>
        <v>#DIV/0!</v>
      </c>
      <c r="L428" s="57" t="e">
        <f t="shared" si="71"/>
        <v>#DIV/0!</v>
      </c>
      <c r="M428" s="57" t="e">
        <f t="shared" si="71"/>
        <v>#DIV/0!</v>
      </c>
    </row>
    <row r="429" spans="1:13" hidden="1" x14ac:dyDescent="0.25">
      <c r="A429" s="16" t="s">
        <v>8</v>
      </c>
      <c r="B429" s="132" t="s">
        <v>67</v>
      </c>
      <c r="C429" s="133"/>
      <c r="D429" s="134"/>
      <c r="E429" s="20"/>
      <c r="F429" s="20"/>
      <c r="G429" s="20"/>
      <c r="H429" s="20"/>
      <c r="I429" s="20"/>
      <c r="J429" s="20"/>
      <c r="K429" s="20"/>
      <c r="L429" s="20"/>
      <c r="M429" s="20"/>
    </row>
    <row r="430" spans="1:13" hidden="1" x14ac:dyDescent="0.25">
      <c r="A430" s="16"/>
      <c r="B430" s="129"/>
      <c r="C430" s="130"/>
      <c r="D430" s="131"/>
      <c r="E430" s="53"/>
      <c r="F430" s="53"/>
      <c r="G430" s="53">
        <f>E430+F430</f>
        <v>0</v>
      </c>
      <c r="H430" s="53"/>
      <c r="I430" s="53"/>
      <c r="J430" s="53">
        <f>H430+I430</f>
        <v>0</v>
      </c>
      <c r="K430" s="57" t="e">
        <f t="shared" ref="K430:M431" si="72">H430/E430</f>
        <v>#DIV/0!</v>
      </c>
      <c r="L430" s="57" t="e">
        <f t="shared" si="72"/>
        <v>#DIV/0!</v>
      </c>
      <c r="M430" s="57" t="e">
        <f t="shared" si="72"/>
        <v>#DIV/0!</v>
      </c>
    </row>
    <row r="431" spans="1:13" hidden="1" x14ac:dyDescent="0.25">
      <c r="A431" s="16"/>
      <c r="B431" s="129"/>
      <c r="C431" s="130"/>
      <c r="D431" s="131"/>
      <c r="E431" s="53"/>
      <c r="F431" s="53"/>
      <c r="G431" s="53">
        <f>E431+F431</f>
        <v>0</v>
      </c>
      <c r="H431" s="53"/>
      <c r="I431" s="53"/>
      <c r="J431" s="53">
        <f>H431+I431</f>
        <v>0</v>
      </c>
      <c r="K431" s="57" t="e">
        <f t="shared" si="72"/>
        <v>#DIV/0!</v>
      </c>
      <c r="L431" s="57" t="e">
        <f t="shared" si="72"/>
        <v>#DIV/0!</v>
      </c>
      <c r="M431" s="57" t="e">
        <f t="shared" si="72"/>
        <v>#DIV/0!</v>
      </c>
    </row>
    <row r="432" spans="1:13" hidden="1" x14ac:dyDescent="0.25">
      <c r="A432" s="16" t="s">
        <v>68</v>
      </c>
      <c r="B432" s="132" t="s">
        <v>69</v>
      </c>
      <c r="C432" s="133"/>
      <c r="D432" s="134"/>
      <c r="E432" s="20"/>
      <c r="F432" s="20"/>
      <c r="G432" s="20"/>
      <c r="H432" s="20"/>
      <c r="I432" s="20"/>
      <c r="J432" s="20"/>
      <c r="K432" s="20"/>
      <c r="L432" s="20"/>
      <c r="M432" s="20"/>
    </row>
    <row r="433" spans="1:13" hidden="1" x14ac:dyDescent="0.25">
      <c r="A433" s="16"/>
      <c r="B433" s="129"/>
      <c r="C433" s="130"/>
      <c r="D433" s="131"/>
      <c r="E433" s="53"/>
      <c r="F433" s="53"/>
      <c r="G433" s="53">
        <f>E433+F433</f>
        <v>0</v>
      </c>
      <c r="H433" s="53"/>
      <c r="I433" s="53"/>
      <c r="J433" s="53">
        <f>H433+I433</f>
        <v>0</v>
      </c>
      <c r="K433" s="57" t="e">
        <f t="shared" ref="K433:M434" si="73">H433/E433</f>
        <v>#DIV/0!</v>
      </c>
      <c r="L433" s="57" t="e">
        <f t="shared" si="73"/>
        <v>#DIV/0!</v>
      </c>
      <c r="M433" s="57" t="e">
        <f t="shared" si="73"/>
        <v>#DIV/0!</v>
      </c>
    </row>
    <row r="434" spans="1:13" hidden="1" x14ac:dyDescent="0.25">
      <c r="A434" s="16"/>
      <c r="B434" s="129"/>
      <c r="C434" s="130"/>
      <c r="D434" s="131"/>
      <c r="E434" s="53"/>
      <c r="F434" s="53"/>
      <c r="G434" s="53">
        <f>E434+F434</f>
        <v>0</v>
      </c>
      <c r="H434" s="53"/>
      <c r="I434" s="53"/>
      <c r="J434" s="53">
        <f>H434+I434</f>
        <v>0</v>
      </c>
      <c r="K434" s="57" t="e">
        <f t="shared" si="73"/>
        <v>#DIV/0!</v>
      </c>
      <c r="L434" s="57" t="e">
        <f t="shared" si="73"/>
        <v>#DIV/0!</v>
      </c>
      <c r="M434" s="57" t="e">
        <f t="shared" si="73"/>
        <v>#DIV/0!</v>
      </c>
    </row>
    <row r="435" spans="1:13" hidden="1" x14ac:dyDescent="0.25">
      <c r="A435" s="104" t="s">
        <v>85</v>
      </c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6"/>
    </row>
    <row r="436" spans="1:13" hidden="1" x14ac:dyDescent="0.25">
      <c r="A436" s="119"/>
      <c r="B436" s="120"/>
      <c r="C436" s="120"/>
      <c r="D436" s="120"/>
      <c r="E436" s="120"/>
      <c r="F436" s="120"/>
      <c r="G436" s="120"/>
      <c r="H436" s="120"/>
      <c r="I436" s="120"/>
      <c r="J436" s="120"/>
      <c r="K436" s="120"/>
      <c r="L436" s="120"/>
      <c r="M436" s="121"/>
    </row>
    <row r="437" spans="1:13" ht="15.75" hidden="1" customHeight="1" x14ac:dyDescent="0.25">
      <c r="A437" s="16">
        <v>7</v>
      </c>
      <c r="B437" s="138" t="s">
        <v>30</v>
      </c>
      <c r="C437" s="139"/>
      <c r="D437" s="140"/>
      <c r="E437" s="54"/>
      <c r="F437" s="54"/>
      <c r="G437" s="54">
        <f>E437+F437</f>
        <v>0</v>
      </c>
      <c r="H437" s="54"/>
      <c r="I437" s="54"/>
      <c r="J437" s="54">
        <f>H437+I437</f>
        <v>0</v>
      </c>
      <c r="K437" s="55" t="e">
        <f>H437/E437</f>
        <v>#DIV/0!</v>
      </c>
      <c r="L437" s="55" t="e">
        <f>I437/F437</f>
        <v>#DIV/0!</v>
      </c>
      <c r="M437" s="55" t="e">
        <f>J437/G437</f>
        <v>#DIV/0!</v>
      </c>
    </row>
    <row r="438" spans="1:13" s="56" customFormat="1" ht="30.75" hidden="1" customHeight="1" x14ac:dyDescent="0.2">
      <c r="A438" s="104" t="s">
        <v>84</v>
      </c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6"/>
    </row>
    <row r="439" spans="1:13" s="56" customFormat="1" ht="36.75" hidden="1" customHeight="1" x14ac:dyDescent="0.2">
      <c r="A439" s="135"/>
      <c r="B439" s="136"/>
      <c r="C439" s="136"/>
      <c r="D439" s="136"/>
      <c r="E439" s="136"/>
      <c r="F439" s="136"/>
      <c r="G439" s="136"/>
      <c r="H439" s="136"/>
      <c r="I439" s="136"/>
      <c r="J439" s="136"/>
      <c r="K439" s="136"/>
      <c r="L439" s="136"/>
      <c r="M439" s="137"/>
    </row>
    <row r="440" spans="1:13" hidden="1" x14ac:dyDescent="0.25">
      <c r="A440" s="16" t="s">
        <v>1</v>
      </c>
      <c r="B440" s="132" t="s">
        <v>63</v>
      </c>
      <c r="C440" s="133"/>
      <c r="D440" s="134"/>
      <c r="E440" s="20"/>
      <c r="F440" s="20"/>
      <c r="G440" s="20"/>
      <c r="H440" s="20"/>
      <c r="I440" s="20"/>
      <c r="J440" s="20"/>
      <c r="K440" s="20"/>
      <c r="L440" s="20"/>
      <c r="M440" s="20"/>
    </row>
    <row r="441" spans="1:13" hidden="1" x14ac:dyDescent="0.25">
      <c r="A441" s="16"/>
      <c r="B441" s="129"/>
      <c r="C441" s="130"/>
      <c r="D441" s="131"/>
      <c r="E441" s="53"/>
      <c r="F441" s="53"/>
      <c r="G441" s="53">
        <f t="shared" ref="G441:G446" si="74">E441+F441</f>
        <v>0</v>
      </c>
      <c r="H441" s="53"/>
      <c r="I441" s="53"/>
      <c r="J441" s="53">
        <f t="shared" ref="J441:J446" si="75">H441+I441</f>
        <v>0</v>
      </c>
      <c r="K441" s="57" t="e">
        <f t="shared" ref="K441:M446" si="76">H441/E441</f>
        <v>#DIV/0!</v>
      </c>
      <c r="L441" s="57" t="e">
        <f t="shared" si="76"/>
        <v>#DIV/0!</v>
      </c>
      <c r="M441" s="57" t="e">
        <f t="shared" si="76"/>
        <v>#DIV/0!</v>
      </c>
    </row>
    <row r="442" spans="1:13" hidden="1" x14ac:dyDescent="0.25">
      <c r="A442" s="16"/>
      <c r="B442" s="129"/>
      <c r="C442" s="130"/>
      <c r="D442" s="131"/>
      <c r="E442" s="53"/>
      <c r="F442" s="53"/>
      <c r="G442" s="53">
        <f t="shared" si="74"/>
        <v>0</v>
      </c>
      <c r="H442" s="53"/>
      <c r="I442" s="53"/>
      <c r="J442" s="53">
        <f t="shared" si="75"/>
        <v>0</v>
      </c>
      <c r="K442" s="57" t="e">
        <f t="shared" si="76"/>
        <v>#DIV/0!</v>
      </c>
      <c r="L442" s="57" t="e">
        <f t="shared" si="76"/>
        <v>#DIV/0!</v>
      </c>
      <c r="M442" s="57" t="e">
        <f t="shared" si="76"/>
        <v>#DIV/0!</v>
      </c>
    </row>
    <row r="443" spans="1:13" hidden="1" x14ac:dyDescent="0.25">
      <c r="A443" s="16"/>
      <c r="B443" s="129"/>
      <c r="C443" s="130"/>
      <c r="D443" s="131"/>
      <c r="E443" s="53"/>
      <c r="F443" s="53"/>
      <c r="G443" s="53">
        <f t="shared" si="74"/>
        <v>0</v>
      </c>
      <c r="H443" s="53"/>
      <c r="I443" s="53"/>
      <c r="J443" s="53">
        <f t="shared" si="75"/>
        <v>0</v>
      </c>
      <c r="K443" s="57" t="e">
        <f t="shared" si="76"/>
        <v>#DIV/0!</v>
      </c>
      <c r="L443" s="57" t="e">
        <f t="shared" si="76"/>
        <v>#DIV/0!</v>
      </c>
      <c r="M443" s="57" t="e">
        <f t="shared" si="76"/>
        <v>#DIV/0!</v>
      </c>
    </row>
    <row r="444" spans="1:13" hidden="1" x14ac:dyDescent="0.25">
      <c r="A444" s="16"/>
      <c r="B444" s="129"/>
      <c r="C444" s="130"/>
      <c r="D444" s="131"/>
      <c r="E444" s="53"/>
      <c r="F444" s="53"/>
      <c r="G444" s="53">
        <f t="shared" si="74"/>
        <v>0</v>
      </c>
      <c r="H444" s="53"/>
      <c r="I444" s="53"/>
      <c r="J444" s="53">
        <f t="shared" si="75"/>
        <v>0</v>
      </c>
      <c r="K444" s="57" t="e">
        <f t="shared" si="76"/>
        <v>#DIV/0!</v>
      </c>
      <c r="L444" s="57" t="e">
        <f t="shared" si="76"/>
        <v>#DIV/0!</v>
      </c>
      <c r="M444" s="57" t="e">
        <f t="shared" si="76"/>
        <v>#DIV/0!</v>
      </c>
    </row>
    <row r="445" spans="1:13" hidden="1" x14ac:dyDescent="0.25">
      <c r="A445" s="16"/>
      <c r="B445" s="129"/>
      <c r="C445" s="130"/>
      <c r="D445" s="131"/>
      <c r="E445" s="53"/>
      <c r="F445" s="53"/>
      <c r="G445" s="53">
        <f t="shared" si="74"/>
        <v>0</v>
      </c>
      <c r="H445" s="53"/>
      <c r="I445" s="53"/>
      <c r="J445" s="53">
        <f t="shared" si="75"/>
        <v>0</v>
      </c>
      <c r="K445" s="57" t="e">
        <f t="shared" si="76"/>
        <v>#DIV/0!</v>
      </c>
      <c r="L445" s="57" t="e">
        <f t="shared" si="76"/>
        <v>#DIV/0!</v>
      </c>
      <c r="M445" s="57" t="e">
        <f t="shared" si="76"/>
        <v>#DIV/0!</v>
      </c>
    </row>
    <row r="446" spans="1:13" hidden="1" x14ac:dyDescent="0.25">
      <c r="A446" s="16"/>
      <c r="B446" s="129"/>
      <c r="C446" s="130"/>
      <c r="D446" s="131"/>
      <c r="E446" s="53"/>
      <c r="F446" s="53"/>
      <c r="G446" s="53">
        <f t="shared" si="74"/>
        <v>0</v>
      </c>
      <c r="H446" s="53"/>
      <c r="I446" s="53"/>
      <c r="J446" s="53">
        <f t="shared" si="75"/>
        <v>0</v>
      </c>
      <c r="K446" s="57" t="e">
        <f t="shared" si="76"/>
        <v>#DIV/0!</v>
      </c>
      <c r="L446" s="57" t="e">
        <f t="shared" si="76"/>
        <v>#DIV/0!</v>
      </c>
      <c r="M446" s="57" t="e">
        <f t="shared" si="76"/>
        <v>#DIV/0!</v>
      </c>
    </row>
    <row r="447" spans="1:13" hidden="1" x14ac:dyDescent="0.25">
      <c r="A447" s="16" t="s">
        <v>6</v>
      </c>
      <c r="B447" s="132" t="s">
        <v>66</v>
      </c>
      <c r="C447" s="133"/>
      <c r="D447" s="134"/>
      <c r="E447" s="20"/>
      <c r="F447" s="20"/>
      <c r="G447" s="20"/>
      <c r="H447" s="20"/>
      <c r="I447" s="20"/>
      <c r="J447" s="20"/>
      <c r="K447" s="20"/>
      <c r="L447" s="20"/>
      <c r="M447" s="20"/>
    </row>
    <row r="448" spans="1:13" hidden="1" x14ac:dyDescent="0.25">
      <c r="A448" s="16"/>
      <c r="B448" s="129"/>
      <c r="C448" s="130"/>
      <c r="D448" s="131"/>
      <c r="E448" s="53"/>
      <c r="F448" s="53"/>
      <c r="G448" s="53">
        <f>E448+F448</f>
        <v>0</v>
      </c>
      <c r="H448" s="53"/>
      <c r="I448" s="53"/>
      <c r="J448" s="53">
        <f>H448+I448</f>
        <v>0</v>
      </c>
      <c r="K448" s="57" t="e">
        <f t="shared" ref="K448:M449" si="77">H448/E448</f>
        <v>#DIV/0!</v>
      </c>
      <c r="L448" s="57" t="e">
        <f t="shared" si="77"/>
        <v>#DIV/0!</v>
      </c>
      <c r="M448" s="57" t="e">
        <f t="shared" si="77"/>
        <v>#DIV/0!</v>
      </c>
    </row>
    <row r="449" spans="1:13" hidden="1" x14ac:dyDescent="0.25">
      <c r="A449" s="16"/>
      <c r="B449" s="129"/>
      <c r="C449" s="130"/>
      <c r="D449" s="131"/>
      <c r="E449" s="53"/>
      <c r="F449" s="53"/>
      <c r="G449" s="53">
        <f>E449+F449</f>
        <v>0</v>
      </c>
      <c r="H449" s="53"/>
      <c r="I449" s="53"/>
      <c r="J449" s="53">
        <f>H449+I449</f>
        <v>0</v>
      </c>
      <c r="K449" s="57" t="e">
        <f t="shared" si="77"/>
        <v>#DIV/0!</v>
      </c>
      <c r="L449" s="57" t="e">
        <f t="shared" si="77"/>
        <v>#DIV/0!</v>
      </c>
      <c r="M449" s="57" t="e">
        <f t="shared" si="77"/>
        <v>#DIV/0!</v>
      </c>
    </row>
    <row r="450" spans="1:13" hidden="1" x14ac:dyDescent="0.25">
      <c r="A450" s="16" t="s">
        <v>8</v>
      </c>
      <c r="B450" s="132" t="s">
        <v>67</v>
      </c>
      <c r="C450" s="133"/>
      <c r="D450" s="134"/>
      <c r="E450" s="20"/>
      <c r="F450" s="20"/>
      <c r="G450" s="20"/>
      <c r="H450" s="20"/>
      <c r="I450" s="20"/>
      <c r="J450" s="20"/>
      <c r="K450" s="20"/>
      <c r="L450" s="20"/>
      <c r="M450" s="20"/>
    </row>
    <row r="451" spans="1:13" hidden="1" x14ac:dyDescent="0.25">
      <c r="A451" s="16"/>
      <c r="B451" s="129"/>
      <c r="C451" s="130"/>
      <c r="D451" s="131"/>
      <c r="E451" s="53"/>
      <c r="F451" s="53"/>
      <c r="G451" s="53">
        <f>E451+F451</f>
        <v>0</v>
      </c>
      <c r="H451" s="53"/>
      <c r="I451" s="53"/>
      <c r="J451" s="53">
        <f>H451+I451</f>
        <v>0</v>
      </c>
      <c r="K451" s="57" t="e">
        <f t="shared" ref="K451:M452" si="78">H451/E451</f>
        <v>#DIV/0!</v>
      </c>
      <c r="L451" s="57" t="e">
        <f t="shared" si="78"/>
        <v>#DIV/0!</v>
      </c>
      <c r="M451" s="57" t="e">
        <f t="shared" si="78"/>
        <v>#DIV/0!</v>
      </c>
    </row>
    <row r="452" spans="1:13" hidden="1" x14ac:dyDescent="0.25">
      <c r="A452" s="16"/>
      <c r="B452" s="129"/>
      <c r="C452" s="130"/>
      <c r="D452" s="131"/>
      <c r="E452" s="53"/>
      <c r="F452" s="53"/>
      <c r="G452" s="53">
        <f>E452+F452</f>
        <v>0</v>
      </c>
      <c r="H452" s="53"/>
      <c r="I452" s="53"/>
      <c r="J452" s="53">
        <f>H452+I452</f>
        <v>0</v>
      </c>
      <c r="K452" s="57" t="e">
        <f t="shared" si="78"/>
        <v>#DIV/0!</v>
      </c>
      <c r="L452" s="57" t="e">
        <f t="shared" si="78"/>
        <v>#DIV/0!</v>
      </c>
      <c r="M452" s="57" t="e">
        <f t="shared" si="78"/>
        <v>#DIV/0!</v>
      </c>
    </row>
    <row r="453" spans="1:13" hidden="1" x14ac:dyDescent="0.25">
      <c r="A453" s="16" t="s">
        <v>68</v>
      </c>
      <c r="B453" s="132" t="s">
        <v>69</v>
      </c>
      <c r="C453" s="133"/>
      <c r="D453" s="134"/>
      <c r="E453" s="20"/>
      <c r="F453" s="20"/>
      <c r="G453" s="20"/>
      <c r="H453" s="20"/>
      <c r="I453" s="20"/>
      <c r="J453" s="20"/>
      <c r="K453" s="20"/>
      <c r="L453" s="20"/>
      <c r="M453" s="20"/>
    </row>
    <row r="454" spans="1:13" hidden="1" x14ac:dyDescent="0.25">
      <c r="A454" s="16"/>
      <c r="B454" s="129"/>
      <c r="C454" s="130"/>
      <c r="D454" s="131"/>
      <c r="E454" s="53"/>
      <c r="F454" s="53"/>
      <c r="G454" s="53">
        <f>E454+F454</f>
        <v>0</v>
      </c>
      <c r="H454" s="53"/>
      <c r="I454" s="53"/>
      <c r="J454" s="53">
        <f>H454+I454</f>
        <v>0</v>
      </c>
      <c r="K454" s="57" t="e">
        <f t="shared" ref="K454:M455" si="79">H454/E454</f>
        <v>#DIV/0!</v>
      </c>
      <c r="L454" s="57" t="e">
        <f t="shared" si="79"/>
        <v>#DIV/0!</v>
      </c>
      <c r="M454" s="57" t="e">
        <f t="shared" si="79"/>
        <v>#DIV/0!</v>
      </c>
    </row>
    <row r="455" spans="1:13" hidden="1" x14ac:dyDescent="0.25">
      <c r="A455" s="16"/>
      <c r="B455" s="129"/>
      <c r="C455" s="130"/>
      <c r="D455" s="131"/>
      <c r="E455" s="53"/>
      <c r="F455" s="53"/>
      <c r="G455" s="53">
        <f>E455+F455</f>
        <v>0</v>
      </c>
      <c r="H455" s="53"/>
      <c r="I455" s="53"/>
      <c r="J455" s="53">
        <f>H455+I455</f>
        <v>0</v>
      </c>
      <c r="K455" s="57" t="e">
        <f t="shared" si="79"/>
        <v>#DIV/0!</v>
      </c>
      <c r="L455" s="57" t="e">
        <f t="shared" si="79"/>
        <v>#DIV/0!</v>
      </c>
      <c r="M455" s="57" t="e">
        <f t="shared" si="79"/>
        <v>#DIV/0!</v>
      </c>
    </row>
    <row r="456" spans="1:13" hidden="1" x14ac:dyDescent="0.25">
      <c r="A456" s="104" t="s">
        <v>85</v>
      </c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6"/>
    </row>
    <row r="457" spans="1:13" hidden="1" x14ac:dyDescent="0.25">
      <c r="A457" s="119"/>
      <c r="B457" s="120"/>
      <c r="C457" s="120"/>
      <c r="D457" s="120"/>
      <c r="E457" s="120"/>
      <c r="F457" s="120"/>
      <c r="G457" s="120"/>
      <c r="H457" s="120"/>
      <c r="I457" s="120"/>
      <c r="J457" s="120"/>
      <c r="K457" s="120"/>
      <c r="L457" s="120"/>
      <c r="M457" s="121"/>
    </row>
    <row r="459" spans="1:13" x14ac:dyDescent="0.25">
      <c r="A459" s="58" t="s">
        <v>86</v>
      </c>
      <c r="B459" s="5" t="s">
        <v>87</v>
      </c>
    </row>
    <row r="460" spans="1:13" s="13" customFormat="1" ht="78.75" x14ac:dyDescent="0.2">
      <c r="A460" s="15" t="s">
        <v>18</v>
      </c>
      <c r="B460" s="122" t="s">
        <v>19</v>
      </c>
      <c r="C460" s="123"/>
      <c r="D460" s="123" t="s">
        <v>88</v>
      </c>
      <c r="E460" s="124"/>
      <c r="F460" s="15" t="s">
        <v>89</v>
      </c>
      <c r="G460" s="15" t="s">
        <v>90</v>
      </c>
      <c r="H460" s="16" t="s">
        <v>22</v>
      </c>
      <c r="I460" s="15" t="s">
        <v>91</v>
      </c>
      <c r="J460" s="15" t="s">
        <v>92</v>
      </c>
      <c r="K460" s="59"/>
    </row>
    <row r="461" spans="1:13" x14ac:dyDescent="0.25">
      <c r="A461" s="26">
        <v>1</v>
      </c>
      <c r="B461" s="125">
        <v>2</v>
      </c>
      <c r="C461" s="126"/>
      <c r="D461" s="127">
        <v>3</v>
      </c>
      <c r="E461" s="128"/>
      <c r="F461" s="26">
        <v>4</v>
      </c>
      <c r="G461" s="26">
        <v>5</v>
      </c>
      <c r="H461" s="26" t="s">
        <v>93</v>
      </c>
      <c r="I461" s="26">
        <v>7</v>
      </c>
      <c r="J461" s="26" t="s">
        <v>94</v>
      </c>
      <c r="K461" s="25"/>
    </row>
    <row r="462" spans="1:13" ht="15.75" customHeight="1" x14ac:dyDescent="0.25">
      <c r="A462" s="26" t="s">
        <v>1</v>
      </c>
      <c r="B462" s="113" t="s">
        <v>95</v>
      </c>
      <c r="C462" s="114"/>
      <c r="D462" s="109" t="s">
        <v>43</v>
      </c>
      <c r="E462" s="110"/>
      <c r="F462" s="16"/>
      <c r="G462" s="16"/>
      <c r="H462" s="16">
        <f>G462-F462</f>
        <v>0</v>
      </c>
      <c r="I462" s="16" t="s">
        <v>43</v>
      </c>
      <c r="J462" s="16" t="s">
        <v>43</v>
      </c>
      <c r="K462" s="24"/>
    </row>
    <row r="463" spans="1:13" ht="19.5" customHeight="1" x14ac:dyDescent="0.25">
      <c r="A463" s="26"/>
      <c r="B463" s="117" t="s">
        <v>96</v>
      </c>
      <c r="C463" s="118"/>
      <c r="D463" s="109" t="s">
        <v>43</v>
      </c>
      <c r="E463" s="110"/>
      <c r="F463" s="16"/>
      <c r="G463" s="16"/>
      <c r="H463" s="16">
        <f t="shared" ref="H463:H468" si="80">G463-F463</f>
        <v>0</v>
      </c>
      <c r="I463" s="16" t="s">
        <v>43</v>
      </c>
      <c r="J463" s="16" t="s">
        <v>43</v>
      </c>
      <c r="K463" s="24"/>
    </row>
    <row r="464" spans="1:13" ht="36.75" customHeight="1" x14ac:dyDescent="0.25">
      <c r="A464" s="26"/>
      <c r="B464" s="117" t="s">
        <v>97</v>
      </c>
      <c r="C464" s="118"/>
      <c r="D464" s="109" t="s">
        <v>43</v>
      </c>
      <c r="E464" s="110"/>
      <c r="F464" s="16"/>
      <c r="G464" s="16"/>
      <c r="H464" s="16">
        <f t="shared" si="80"/>
        <v>0</v>
      </c>
      <c r="I464" s="16" t="s">
        <v>43</v>
      </c>
      <c r="J464" s="16" t="s">
        <v>43</v>
      </c>
      <c r="K464" s="24"/>
    </row>
    <row r="465" spans="1:11" ht="15.75" customHeight="1" x14ac:dyDescent="0.25">
      <c r="A465" s="26"/>
      <c r="B465" s="117" t="s">
        <v>98</v>
      </c>
      <c r="C465" s="118"/>
      <c r="D465" s="109" t="s">
        <v>43</v>
      </c>
      <c r="E465" s="110"/>
      <c r="F465" s="16"/>
      <c r="G465" s="16"/>
      <c r="H465" s="16">
        <f t="shared" si="80"/>
        <v>0</v>
      </c>
      <c r="I465" s="16" t="s">
        <v>43</v>
      </c>
      <c r="J465" s="16" t="s">
        <v>43</v>
      </c>
      <c r="K465" s="24"/>
    </row>
    <row r="466" spans="1:11" x14ac:dyDescent="0.25">
      <c r="A466" s="26"/>
      <c r="B466" s="117" t="s">
        <v>99</v>
      </c>
      <c r="C466" s="118"/>
      <c r="D466" s="109" t="s">
        <v>43</v>
      </c>
      <c r="E466" s="110"/>
      <c r="F466" s="16"/>
      <c r="G466" s="16"/>
      <c r="H466" s="16">
        <f t="shared" si="80"/>
        <v>0</v>
      </c>
      <c r="I466" s="16" t="s">
        <v>43</v>
      </c>
      <c r="J466" s="16" t="s">
        <v>43</v>
      </c>
      <c r="K466" s="24"/>
    </row>
    <row r="467" spans="1:11" ht="15.75" customHeight="1" x14ac:dyDescent="0.25">
      <c r="A467" s="104" t="s">
        <v>100</v>
      </c>
      <c r="B467" s="105"/>
      <c r="C467" s="105"/>
      <c r="D467" s="105"/>
      <c r="E467" s="105"/>
      <c r="F467" s="105"/>
      <c r="G467" s="105"/>
      <c r="H467" s="105"/>
      <c r="I467" s="105"/>
      <c r="J467" s="106"/>
      <c r="K467" s="25"/>
    </row>
    <row r="468" spans="1:11" s="13" customFormat="1" ht="23.25" customHeight="1" x14ac:dyDescent="0.2">
      <c r="A468" s="16" t="s">
        <v>6</v>
      </c>
      <c r="B468" s="113" t="s">
        <v>101</v>
      </c>
      <c r="C468" s="114"/>
      <c r="D468" s="109" t="s">
        <v>43</v>
      </c>
      <c r="E468" s="110"/>
      <c r="F468" s="16"/>
      <c r="G468" s="16"/>
      <c r="H468" s="16">
        <f t="shared" si="80"/>
        <v>0</v>
      </c>
      <c r="I468" s="16" t="s">
        <v>43</v>
      </c>
      <c r="J468" s="16" t="s">
        <v>43</v>
      </c>
      <c r="K468" s="59"/>
    </row>
    <row r="469" spans="1:11" ht="15.75" customHeight="1" x14ac:dyDescent="0.25">
      <c r="A469" s="26"/>
      <c r="B469" s="117" t="s">
        <v>96</v>
      </c>
      <c r="C469" s="118"/>
      <c r="D469" s="109" t="s">
        <v>43</v>
      </c>
      <c r="E469" s="110"/>
      <c r="F469" s="20"/>
      <c r="G469" s="20"/>
      <c r="H469" s="26">
        <f>G469-F469</f>
        <v>0</v>
      </c>
      <c r="I469" s="16" t="s">
        <v>43</v>
      </c>
      <c r="J469" s="16" t="s">
        <v>43</v>
      </c>
      <c r="K469" s="25"/>
    </row>
    <row r="470" spans="1:11" ht="15.75" customHeight="1" x14ac:dyDescent="0.25">
      <c r="A470" s="26"/>
      <c r="B470" s="117" t="s">
        <v>97</v>
      </c>
      <c r="C470" s="118"/>
      <c r="D470" s="109" t="s">
        <v>43</v>
      </c>
      <c r="E470" s="110"/>
      <c r="F470" s="20"/>
      <c r="G470" s="20"/>
      <c r="H470" s="26">
        <f>G470-F470</f>
        <v>0</v>
      </c>
      <c r="I470" s="16" t="s">
        <v>43</v>
      </c>
      <c r="J470" s="16" t="s">
        <v>43</v>
      </c>
    </row>
    <row r="471" spans="1:11" ht="15.75" customHeight="1" x14ac:dyDescent="0.25">
      <c r="A471" s="26"/>
      <c r="B471" s="117" t="s">
        <v>98</v>
      </c>
      <c r="C471" s="118"/>
      <c r="D471" s="109" t="s">
        <v>43</v>
      </c>
      <c r="E471" s="110"/>
      <c r="F471" s="20"/>
      <c r="G471" s="20"/>
      <c r="H471" s="26">
        <f>G471-F471</f>
        <v>0</v>
      </c>
      <c r="I471" s="16" t="s">
        <v>43</v>
      </c>
      <c r="J471" s="16" t="s">
        <v>43</v>
      </c>
    </row>
    <row r="472" spans="1:11" x14ac:dyDescent="0.25">
      <c r="A472" s="26"/>
      <c r="B472" s="117" t="s">
        <v>99</v>
      </c>
      <c r="C472" s="118"/>
      <c r="D472" s="109" t="s">
        <v>43</v>
      </c>
      <c r="E472" s="110"/>
      <c r="F472" s="20"/>
      <c r="G472" s="20"/>
      <c r="H472" s="26">
        <f>G472-F472</f>
        <v>0</v>
      </c>
      <c r="I472" s="16" t="s">
        <v>43</v>
      </c>
      <c r="J472" s="16" t="s">
        <v>43</v>
      </c>
    </row>
    <row r="473" spans="1:11" ht="15.75" customHeight="1" x14ac:dyDescent="0.25">
      <c r="A473" s="104" t="s">
        <v>102</v>
      </c>
      <c r="B473" s="105"/>
      <c r="C473" s="105"/>
      <c r="D473" s="105"/>
      <c r="E473" s="105"/>
      <c r="F473" s="105"/>
      <c r="G473" s="105"/>
      <c r="H473" s="105"/>
      <c r="I473" s="105"/>
      <c r="J473" s="106"/>
      <c r="K473" s="25"/>
    </row>
    <row r="474" spans="1:11" ht="15.75" customHeight="1" x14ac:dyDescent="0.25">
      <c r="A474" s="104" t="s">
        <v>103</v>
      </c>
      <c r="B474" s="105"/>
      <c r="C474" s="105"/>
      <c r="D474" s="105"/>
      <c r="E474" s="105"/>
      <c r="F474" s="105"/>
      <c r="G474" s="105"/>
      <c r="H474" s="105"/>
      <c r="I474" s="105"/>
      <c r="J474" s="106"/>
      <c r="K474" s="25"/>
    </row>
    <row r="475" spans="1:11" ht="18.75" customHeight="1" x14ac:dyDescent="0.25">
      <c r="A475" s="60" t="s">
        <v>49</v>
      </c>
      <c r="B475" s="113" t="s">
        <v>104</v>
      </c>
      <c r="C475" s="114"/>
      <c r="D475" s="109"/>
      <c r="E475" s="110"/>
      <c r="F475" s="20"/>
      <c r="G475" s="20"/>
      <c r="H475" s="20"/>
      <c r="I475" s="20"/>
      <c r="J475" s="20"/>
    </row>
    <row r="476" spans="1:11" ht="15.75" customHeight="1" x14ac:dyDescent="0.25">
      <c r="A476" s="20"/>
      <c r="B476" s="115" t="s">
        <v>105</v>
      </c>
      <c r="C476" s="116"/>
      <c r="D476" s="109"/>
      <c r="E476" s="110"/>
      <c r="F476" s="20"/>
      <c r="G476" s="20"/>
      <c r="H476" s="20"/>
      <c r="I476" s="20"/>
      <c r="J476" s="20"/>
    </row>
    <row r="477" spans="1:11" ht="18" customHeight="1" x14ac:dyDescent="0.25">
      <c r="A477" s="104" t="s">
        <v>106</v>
      </c>
      <c r="B477" s="105"/>
      <c r="C477" s="105"/>
      <c r="D477" s="105"/>
      <c r="E477" s="105"/>
      <c r="F477" s="105"/>
      <c r="G477" s="105"/>
      <c r="H477" s="105"/>
      <c r="I477" s="105"/>
      <c r="J477" s="106"/>
    </row>
    <row r="478" spans="1:11" x14ac:dyDescent="0.25">
      <c r="A478" s="20"/>
      <c r="B478" s="107" t="s">
        <v>107</v>
      </c>
      <c r="C478" s="108"/>
      <c r="D478" s="109"/>
      <c r="E478" s="110"/>
      <c r="F478" s="20"/>
      <c r="G478" s="20"/>
      <c r="H478" s="20"/>
      <c r="I478" s="20"/>
      <c r="J478" s="20"/>
    </row>
    <row r="479" spans="1:11" x14ac:dyDescent="0.25">
      <c r="A479" s="20"/>
      <c r="B479" s="107" t="s">
        <v>107</v>
      </c>
      <c r="C479" s="108"/>
      <c r="D479" s="109"/>
      <c r="E479" s="110"/>
      <c r="F479" s="20"/>
      <c r="G479" s="20"/>
      <c r="H479" s="20"/>
      <c r="I479" s="20"/>
      <c r="J479" s="20"/>
    </row>
    <row r="480" spans="1:11" ht="21" customHeight="1" x14ac:dyDescent="0.25">
      <c r="A480" s="16" t="s">
        <v>50</v>
      </c>
      <c r="B480" s="111" t="s">
        <v>108</v>
      </c>
      <c r="C480" s="112"/>
      <c r="D480" s="109" t="s">
        <v>43</v>
      </c>
      <c r="E480" s="110"/>
      <c r="F480" s="20"/>
      <c r="G480" s="20"/>
      <c r="H480" s="26">
        <f>G480-F480</f>
        <v>0</v>
      </c>
      <c r="I480" s="16" t="s">
        <v>43</v>
      </c>
      <c r="J480" s="16" t="s">
        <v>43</v>
      </c>
    </row>
    <row r="482" spans="1:13" x14ac:dyDescent="0.25">
      <c r="A482" s="61" t="s">
        <v>109</v>
      </c>
      <c r="B482" s="5" t="s">
        <v>110</v>
      </c>
    </row>
    <row r="483" spans="1:13" x14ac:dyDescent="0.25">
      <c r="A483" s="62"/>
      <c r="B483" s="103" t="s">
        <v>169</v>
      </c>
      <c r="C483" s="103"/>
      <c r="D483" s="103"/>
      <c r="E483" s="103"/>
      <c r="F483" s="103"/>
      <c r="G483" s="103"/>
      <c r="H483" s="103"/>
      <c r="I483" s="103"/>
      <c r="J483" s="103"/>
    </row>
    <row r="484" spans="1:13" x14ac:dyDescent="0.25">
      <c r="A484" s="63"/>
      <c r="B484" s="63"/>
    </row>
    <row r="485" spans="1:13" x14ac:dyDescent="0.25">
      <c r="A485" s="61" t="s">
        <v>111</v>
      </c>
      <c r="B485" s="5" t="s">
        <v>112</v>
      </c>
    </row>
    <row r="486" spans="1:13" ht="34.5" customHeight="1" x14ac:dyDescent="0.25">
      <c r="A486" s="62"/>
      <c r="B486" s="103" t="s">
        <v>185</v>
      </c>
      <c r="C486" s="103"/>
      <c r="D486" s="103"/>
      <c r="E486" s="103"/>
      <c r="F486" s="103"/>
      <c r="G486" s="103"/>
      <c r="H486" s="103"/>
      <c r="I486" s="103"/>
      <c r="J486" s="103"/>
    </row>
    <row r="488" spans="1:13" x14ac:dyDescent="0.25">
      <c r="A488" s="8" t="s">
        <v>113</v>
      </c>
      <c r="B488" s="5" t="s">
        <v>114</v>
      </c>
    </row>
    <row r="489" spans="1:13" x14ac:dyDescent="0.25">
      <c r="A489" s="8"/>
      <c r="B489" s="5"/>
    </row>
    <row r="490" spans="1:13" x14ac:dyDescent="0.25">
      <c r="A490" s="100" t="s">
        <v>115</v>
      </c>
      <c r="B490" s="100"/>
      <c r="C490" s="101" t="s">
        <v>170</v>
      </c>
      <c r="D490" s="101"/>
      <c r="E490" s="101"/>
      <c r="F490" s="101"/>
      <c r="G490" s="101"/>
      <c r="H490" s="101"/>
      <c r="I490" s="101"/>
      <c r="J490" s="101"/>
      <c r="K490" s="101"/>
      <c r="L490" s="101"/>
      <c r="M490" s="101"/>
    </row>
    <row r="491" spans="1:13" x14ac:dyDescent="0.25">
      <c r="A491" s="100" t="s">
        <v>116</v>
      </c>
      <c r="B491" s="100"/>
      <c r="C491" s="101" t="s">
        <v>171</v>
      </c>
      <c r="D491" s="101"/>
      <c r="E491" s="101"/>
      <c r="F491" s="101"/>
      <c r="G491" s="101"/>
      <c r="H491" s="101"/>
      <c r="I491" s="101"/>
      <c r="J491" s="101"/>
      <c r="K491" s="101"/>
      <c r="L491" s="101"/>
      <c r="M491" s="101"/>
    </row>
    <row r="492" spans="1:13" x14ac:dyDescent="0.25">
      <c r="A492" s="100" t="s">
        <v>117</v>
      </c>
      <c r="B492" s="100"/>
      <c r="C492" s="101" t="s">
        <v>172</v>
      </c>
      <c r="D492" s="101"/>
      <c r="E492" s="101"/>
      <c r="F492" s="101"/>
      <c r="G492" s="101"/>
      <c r="H492" s="101"/>
      <c r="I492" s="101"/>
      <c r="J492" s="101"/>
      <c r="K492" s="101"/>
      <c r="L492" s="101"/>
      <c r="M492" s="101"/>
    </row>
    <row r="493" spans="1:13" x14ac:dyDescent="0.25">
      <c r="A493" s="102" t="s">
        <v>118</v>
      </c>
      <c r="B493" s="102"/>
      <c r="C493" s="101" t="s">
        <v>173</v>
      </c>
      <c r="D493" s="101"/>
      <c r="E493" s="101"/>
      <c r="F493" s="101"/>
      <c r="G493" s="101"/>
      <c r="H493" s="101"/>
      <c r="I493" s="101"/>
      <c r="J493" s="101"/>
      <c r="K493" s="101"/>
      <c r="L493" s="101"/>
      <c r="M493" s="101"/>
    </row>
    <row r="494" spans="1:13" x14ac:dyDescent="0.25">
      <c r="C494" s="25"/>
      <c r="D494" s="25"/>
      <c r="E494" s="25"/>
      <c r="F494" s="25"/>
      <c r="G494" s="25"/>
      <c r="H494" s="25"/>
      <c r="I494" s="25"/>
      <c r="J494" s="25"/>
    </row>
    <row r="495" spans="1:13" x14ac:dyDescent="0.25">
      <c r="C495" s="25"/>
      <c r="D495" s="25"/>
      <c r="E495" s="25"/>
      <c r="F495" s="25"/>
      <c r="G495" s="25"/>
      <c r="H495" s="25"/>
      <c r="I495" s="25"/>
      <c r="J495" s="25"/>
    </row>
    <row r="497" spans="3:8" x14ac:dyDescent="0.25">
      <c r="C497" s="1" t="s">
        <v>119</v>
      </c>
      <c r="E497" s="64"/>
      <c r="F497" s="64"/>
      <c r="H497" s="1" t="s">
        <v>120</v>
      </c>
    </row>
  </sheetData>
  <mergeCells count="474">
    <mergeCell ref="E10:K10"/>
    <mergeCell ref="E11:K11"/>
    <mergeCell ref="A14:K14"/>
    <mergeCell ref="A19:A20"/>
    <mergeCell ref="B19:B20"/>
    <mergeCell ref="C19:E19"/>
    <mergeCell ref="F19:H19"/>
    <mergeCell ref="I19:K19"/>
    <mergeCell ref="A1:K1"/>
    <mergeCell ref="A2:K2"/>
    <mergeCell ref="D4:J4"/>
    <mergeCell ref="D5:J5"/>
    <mergeCell ref="D7:J7"/>
    <mergeCell ref="D8:J8"/>
    <mergeCell ref="A30:K30"/>
    <mergeCell ref="A32:K32"/>
    <mergeCell ref="A33:K33"/>
    <mergeCell ref="A35:K35"/>
    <mergeCell ref="A36:K36"/>
    <mergeCell ref="A38:K38"/>
    <mergeCell ref="A22:K22"/>
    <mergeCell ref="A23:K23"/>
    <mergeCell ref="B24:K24"/>
    <mergeCell ref="A26:K26"/>
    <mergeCell ref="A27:K27"/>
    <mergeCell ref="A29:K29"/>
    <mergeCell ref="A48:K48"/>
    <mergeCell ref="A50:K50"/>
    <mergeCell ref="A51:K51"/>
    <mergeCell ref="A59:G59"/>
    <mergeCell ref="A60:G60"/>
    <mergeCell ref="A67:G67"/>
    <mergeCell ref="A39:K39"/>
    <mergeCell ref="A41:K41"/>
    <mergeCell ref="A42:K42"/>
    <mergeCell ref="A44:K44"/>
    <mergeCell ref="A45:K45"/>
    <mergeCell ref="A47:K47"/>
    <mergeCell ref="H77:J77"/>
    <mergeCell ref="K77:M77"/>
    <mergeCell ref="A79:M79"/>
    <mergeCell ref="B80:D80"/>
    <mergeCell ref="B81:D81"/>
    <mergeCell ref="B82:D82"/>
    <mergeCell ref="A68:G68"/>
    <mergeCell ref="A73:G73"/>
    <mergeCell ref="A74:G74"/>
    <mergeCell ref="A77:A78"/>
    <mergeCell ref="B77:D78"/>
    <mergeCell ref="E77:G77"/>
    <mergeCell ref="B89:D89"/>
    <mergeCell ref="B90:D90"/>
    <mergeCell ref="B91:D91"/>
    <mergeCell ref="A92:M92"/>
    <mergeCell ref="A93:M93"/>
    <mergeCell ref="B94:D94"/>
    <mergeCell ref="B83:D83"/>
    <mergeCell ref="B84:D84"/>
    <mergeCell ref="B85:D85"/>
    <mergeCell ref="B86:D86"/>
    <mergeCell ref="A87:M87"/>
    <mergeCell ref="A88:M88"/>
    <mergeCell ref="B101:D101"/>
    <mergeCell ref="B102:D102"/>
    <mergeCell ref="A103:M103"/>
    <mergeCell ref="A104:M104"/>
    <mergeCell ref="A105:M105"/>
    <mergeCell ref="A106:M106"/>
    <mergeCell ref="B95:D95"/>
    <mergeCell ref="B96:D96"/>
    <mergeCell ref="A97:M97"/>
    <mergeCell ref="A98:M98"/>
    <mergeCell ref="B99:D99"/>
    <mergeCell ref="B100:D100"/>
    <mergeCell ref="B113:D113"/>
    <mergeCell ref="B114:D114"/>
    <mergeCell ref="A115:M115"/>
    <mergeCell ref="A116:M116"/>
    <mergeCell ref="B117:D117"/>
    <mergeCell ref="B118:D118"/>
    <mergeCell ref="A107:M107"/>
    <mergeCell ref="B108:D108"/>
    <mergeCell ref="B109:D109"/>
    <mergeCell ref="B110:D110"/>
    <mergeCell ref="B111:D111"/>
    <mergeCell ref="B112:D112"/>
    <mergeCell ref="A125:M125"/>
    <mergeCell ref="A126:M126"/>
    <mergeCell ref="B127:D127"/>
    <mergeCell ref="B128:D128"/>
    <mergeCell ref="B129:D129"/>
    <mergeCell ref="B130:D130"/>
    <mergeCell ref="B119:D119"/>
    <mergeCell ref="A120:M120"/>
    <mergeCell ref="A121:M121"/>
    <mergeCell ref="B122:D122"/>
    <mergeCell ref="B123:D123"/>
    <mergeCell ref="B124:D124"/>
    <mergeCell ref="B137:D137"/>
    <mergeCell ref="B138:D138"/>
    <mergeCell ref="B139:D139"/>
    <mergeCell ref="B140:D140"/>
    <mergeCell ref="B141:D141"/>
    <mergeCell ref="B142:D142"/>
    <mergeCell ref="A131:M131"/>
    <mergeCell ref="A132:M132"/>
    <mergeCell ref="A133:M133"/>
    <mergeCell ref="A134:M134"/>
    <mergeCell ref="A135:M135"/>
    <mergeCell ref="B136:D136"/>
    <mergeCell ref="A149:M149"/>
    <mergeCell ref="B150:D150"/>
    <mergeCell ref="B151:D151"/>
    <mergeCell ref="B152:D152"/>
    <mergeCell ref="A153:M153"/>
    <mergeCell ref="A154:M154"/>
    <mergeCell ref="A143:M143"/>
    <mergeCell ref="A144:M144"/>
    <mergeCell ref="B145:D145"/>
    <mergeCell ref="B146:D146"/>
    <mergeCell ref="B147:D147"/>
    <mergeCell ref="A148:M148"/>
    <mergeCell ref="A161:M161"/>
    <mergeCell ref="A162:M162"/>
    <mergeCell ref="A163:M163"/>
    <mergeCell ref="B164:D164"/>
    <mergeCell ref="B165:D165"/>
    <mergeCell ref="B166:D166"/>
    <mergeCell ref="B155:D155"/>
    <mergeCell ref="B156:D156"/>
    <mergeCell ref="B157:D157"/>
    <mergeCell ref="B158:D158"/>
    <mergeCell ref="A159:M159"/>
    <mergeCell ref="A160:M160"/>
    <mergeCell ref="B173:D173"/>
    <mergeCell ref="B174:D174"/>
    <mergeCell ref="B175:D175"/>
    <mergeCell ref="A176:M176"/>
    <mergeCell ref="A177:M177"/>
    <mergeCell ref="B178:D178"/>
    <mergeCell ref="B167:D167"/>
    <mergeCell ref="B168:D168"/>
    <mergeCell ref="B169:D169"/>
    <mergeCell ref="B170:D170"/>
    <mergeCell ref="A171:M171"/>
    <mergeCell ref="A172:M172"/>
    <mergeCell ref="B185:D185"/>
    <mergeCell ref="B186:D186"/>
    <mergeCell ref="A187:M187"/>
    <mergeCell ref="A188:M188"/>
    <mergeCell ref="A189:M189"/>
    <mergeCell ref="A190:M190"/>
    <mergeCell ref="B179:D179"/>
    <mergeCell ref="B180:D180"/>
    <mergeCell ref="A181:M181"/>
    <mergeCell ref="A182:M182"/>
    <mergeCell ref="B183:D183"/>
    <mergeCell ref="B184:D184"/>
    <mergeCell ref="B197:D197"/>
    <mergeCell ref="B198:D198"/>
    <mergeCell ref="A199:M199"/>
    <mergeCell ref="A200:M200"/>
    <mergeCell ref="B201:D201"/>
    <mergeCell ref="B202:D202"/>
    <mergeCell ref="A191:M191"/>
    <mergeCell ref="B192:D192"/>
    <mergeCell ref="B193:D193"/>
    <mergeCell ref="B194:D194"/>
    <mergeCell ref="B195:D195"/>
    <mergeCell ref="B196:D196"/>
    <mergeCell ref="A209:M209"/>
    <mergeCell ref="A210:M210"/>
    <mergeCell ref="B211:D211"/>
    <mergeCell ref="B212:D212"/>
    <mergeCell ref="B213:D213"/>
    <mergeCell ref="B214:D214"/>
    <mergeCell ref="B203:D203"/>
    <mergeCell ref="A204:M204"/>
    <mergeCell ref="A205:M205"/>
    <mergeCell ref="B206:D206"/>
    <mergeCell ref="B207:D207"/>
    <mergeCell ref="B208:D208"/>
    <mergeCell ref="B221:D221"/>
    <mergeCell ref="B222:D222"/>
    <mergeCell ref="B223:D223"/>
    <mergeCell ref="B224:D224"/>
    <mergeCell ref="B225:D225"/>
    <mergeCell ref="B226:D226"/>
    <mergeCell ref="A215:M215"/>
    <mergeCell ref="A216:M216"/>
    <mergeCell ref="A217:M217"/>
    <mergeCell ref="A218:M218"/>
    <mergeCell ref="A219:M219"/>
    <mergeCell ref="B220:D220"/>
    <mergeCell ref="A233:M233"/>
    <mergeCell ref="B234:D234"/>
    <mergeCell ref="B235:D235"/>
    <mergeCell ref="B236:D236"/>
    <mergeCell ref="A237:M237"/>
    <mergeCell ref="A238:M238"/>
    <mergeCell ref="A227:M227"/>
    <mergeCell ref="A228:M228"/>
    <mergeCell ref="B229:D229"/>
    <mergeCell ref="B230:D230"/>
    <mergeCell ref="B231:D231"/>
    <mergeCell ref="A232:M232"/>
    <mergeCell ref="A245:M245"/>
    <mergeCell ref="A246:M246"/>
    <mergeCell ref="A247:M247"/>
    <mergeCell ref="B248:D248"/>
    <mergeCell ref="B249:D249"/>
    <mergeCell ref="B250:D250"/>
    <mergeCell ref="B239:D239"/>
    <mergeCell ref="B240:D240"/>
    <mergeCell ref="B241:D241"/>
    <mergeCell ref="B242:D242"/>
    <mergeCell ref="A243:M243"/>
    <mergeCell ref="A244:M244"/>
    <mergeCell ref="B257:D257"/>
    <mergeCell ref="B258:D258"/>
    <mergeCell ref="B259:D259"/>
    <mergeCell ref="A260:M260"/>
    <mergeCell ref="A261:M261"/>
    <mergeCell ref="B262:D262"/>
    <mergeCell ref="B251:D251"/>
    <mergeCell ref="B252:D252"/>
    <mergeCell ref="B253:D253"/>
    <mergeCell ref="B254:D254"/>
    <mergeCell ref="A255:M255"/>
    <mergeCell ref="A256:M256"/>
    <mergeCell ref="B269:D269"/>
    <mergeCell ref="B270:D270"/>
    <mergeCell ref="A271:M271"/>
    <mergeCell ref="A272:M272"/>
    <mergeCell ref="A273:M273"/>
    <mergeCell ref="A274:M274"/>
    <mergeCell ref="B263:D263"/>
    <mergeCell ref="B264:D264"/>
    <mergeCell ref="A265:M265"/>
    <mergeCell ref="A266:M266"/>
    <mergeCell ref="B267:D267"/>
    <mergeCell ref="B268:D268"/>
    <mergeCell ref="B281:D281"/>
    <mergeCell ref="B282:D282"/>
    <mergeCell ref="A283:M283"/>
    <mergeCell ref="A284:M284"/>
    <mergeCell ref="B285:D285"/>
    <mergeCell ref="B286:D286"/>
    <mergeCell ref="A275:M275"/>
    <mergeCell ref="B276:D276"/>
    <mergeCell ref="B277:D277"/>
    <mergeCell ref="B278:D278"/>
    <mergeCell ref="B279:D279"/>
    <mergeCell ref="B280:D280"/>
    <mergeCell ref="A293:M293"/>
    <mergeCell ref="A294:M294"/>
    <mergeCell ref="B295:D295"/>
    <mergeCell ref="B296:D296"/>
    <mergeCell ref="B297:D297"/>
    <mergeCell ref="B298:D298"/>
    <mergeCell ref="B287:D287"/>
    <mergeCell ref="A288:M288"/>
    <mergeCell ref="A289:M289"/>
    <mergeCell ref="B290:D290"/>
    <mergeCell ref="B291:D291"/>
    <mergeCell ref="B292:D292"/>
    <mergeCell ref="B307:D307"/>
    <mergeCell ref="A308:M308"/>
    <mergeCell ref="A309:M309"/>
    <mergeCell ref="B310:D310"/>
    <mergeCell ref="B311:D311"/>
    <mergeCell ref="A312:M312"/>
    <mergeCell ref="A299:M299"/>
    <mergeCell ref="A300:M300"/>
    <mergeCell ref="A301:M301"/>
    <mergeCell ref="A302:M302"/>
    <mergeCell ref="A305:A306"/>
    <mergeCell ref="B305:D306"/>
    <mergeCell ref="E305:G305"/>
    <mergeCell ref="H305:J305"/>
    <mergeCell ref="K305:M305"/>
    <mergeCell ref="B319:D319"/>
    <mergeCell ref="B320:D320"/>
    <mergeCell ref="B321:D321"/>
    <mergeCell ref="B322:D322"/>
    <mergeCell ref="B323:D323"/>
    <mergeCell ref="B324:D324"/>
    <mergeCell ref="A313:M313"/>
    <mergeCell ref="B314:D314"/>
    <mergeCell ref="B315:D315"/>
    <mergeCell ref="B316:D316"/>
    <mergeCell ref="B317:D317"/>
    <mergeCell ref="B318:D318"/>
    <mergeCell ref="A331:M331"/>
    <mergeCell ref="B332:D332"/>
    <mergeCell ref="A333:M333"/>
    <mergeCell ref="A334:M334"/>
    <mergeCell ref="B335:D335"/>
    <mergeCell ref="B336:D336"/>
    <mergeCell ref="B325:D325"/>
    <mergeCell ref="B326:D326"/>
    <mergeCell ref="B327:D327"/>
    <mergeCell ref="B328:D328"/>
    <mergeCell ref="B329:D329"/>
    <mergeCell ref="A330:M330"/>
    <mergeCell ref="B343:D343"/>
    <mergeCell ref="B344:D344"/>
    <mergeCell ref="B345:D345"/>
    <mergeCell ref="B346:D346"/>
    <mergeCell ref="B347:D347"/>
    <mergeCell ref="B348:D348"/>
    <mergeCell ref="B337:D337"/>
    <mergeCell ref="B338:D338"/>
    <mergeCell ref="B339:D339"/>
    <mergeCell ref="B340:D340"/>
    <mergeCell ref="B341:D341"/>
    <mergeCell ref="B342:D342"/>
    <mergeCell ref="A355:M355"/>
    <mergeCell ref="B356:D356"/>
    <mergeCell ref="B357:D357"/>
    <mergeCell ref="B358:D358"/>
    <mergeCell ref="B359:D359"/>
    <mergeCell ref="B360:D360"/>
    <mergeCell ref="B349:D349"/>
    <mergeCell ref="B350:D350"/>
    <mergeCell ref="A351:M351"/>
    <mergeCell ref="A352:M352"/>
    <mergeCell ref="B353:D353"/>
    <mergeCell ref="A354:M354"/>
    <mergeCell ref="B367:D367"/>
    <mergeCell ref="B368:D368"/>
    <mergeCell ref="B369:D369"/>
    <mergeCell ref="B370:D370"/>
    <mergeCell ref="B371:D371"/>
    <mergeCell ref="A372:M372"/>
    <mergeCell ref="B361:D361"/>
    <mergeCell ref="B362:D362"/>
    <mergeCell ref="B363:D363"/>
    <mergeCell ref="B364:D364"/>
    <mergeCell ref="B365:D365"/>
    <mergeCell ref="B366:D366"/>
    <mergeCell ref="B379:D379"/>
    <mergeCell ref="B380:D380"/>
    <mergeCell ref="B381:D381"/>
    <mergeCell ref="B382:D382"/>
    <mergeCell ref="B383:D383"/>
    <mergeCell ref="B384:D384"/>
    <mergeCell ref="A373:M373"/>
    <mergeCell ref="B374:D374"/>
    <mergeCell ref="A375:M375"/>
    <mergeCell ref="A376:M376"/>
    <mergeCell ref="B377:D377"/>
    <mergeCell ref="B378:D378"/>
    <mergeCell ref="B391:D391"/>
    <mergeCell ref="B392:D392"/>
    <mergeCell ref="A393:M393"/>
    <mergeCell ref="A394:M394"/>
    <mergeCell ref="B395:D395"/>
    <mergeCell ref="A396:M396"/>
    <mergeCell ref="B385:D385"/>
    <mergeCell ref="B386:D386"/>
    <mergeCell ref="B387:D387"/>
    <mergeCell ref="B388:D388"/>
    <mergeCell ref="B389:D389"/>
    <mergeCell ref="B390:D390"/>
    <mergeCell ref="B403:D403"/>
    <mergeCell ref="B404:D404"/>
    <mergeCell ref="B405:D405"/>
    <mergeCell ref="B406:D406"/>
    <mergeCell ref="B407:D407"/>
    <mergeCell ref="B408:D408"/>
    <mergeCell ref="A397:M397"/>
    <mergeCell ref="B398:D398"/>
    <mergeCell ref="B399:D399"/>
    <mergeCell ref="B400:D400"/>
    <mergeCell ref="B401:D401"/>
    <mergeCell ref="B402:D402"/>
    <mergeCell ref="A415:M415"/>
    <mergeCell ref="B416:D416"/>
    <mergeCell ref="A417:M417"/>
    <mergeCell ref="A418:M418"/>
    <mergeCell ref="B419:D419"/>
    <mergeCell ref="B420:D420"/>
    <mergeCell ref="B409:D409"/>
    <mergeCell ref="B410:D410"/>
    <mergeCell ref="B411:D411"/>
    <mergeCell ref="B412:D412"/>
    <mergeCell ref="B413:D413"/>
    <mergeCell ref="A414:M414"/>
    <mergeCell ref="B427:D427"/>
    <mergeCell ref="B428:D428"/>
    <mergeCell ref="B429:D429"/>
    <mergeCell ref="B430:D430"/>
    <mergeCell ref="B431:D431"/>
    <mergeCell ref="B432:D432"/>
    <mergeCell ref="B421:D421"/>
    <mergeCell ref="B422:D422"/>
    <mergeCell ref="B423:D423"/>
    <mergeCell ref="B424:D424"/>
    <mergeCell ref="B425:D425"/>
    <mergeCell ref="B426:D426"/>
    <mergeCell ref="A439:M439"/>
    <mergeCell ref="B440:D440"/>
    <mergeCell ref="B441:D441"/>
    <mergeCell ref="B442:D442"/>
    <mergeCell ref="B443:D443"/>
    <mergeCell ref="B444:D444"/>
    <mergeCell ref="B433:D433"/>
    <mergeCell ref="B434:D434"/>
    <mergeCell ref="A435:M435"/>
    <mergeCell ref="A436:M436"/>
    <mergeCell ref="B437:D437"/>
    <mergeCell ref="A438:M438"/>
    <mergeCell ref="B451:D451"/>
    <mergeCell ref="B452:D452"/>
    <mergeCell ref="B453:D453"/>
    <mergeCell ref="B454:D454"/>
    <mergeCell ref="B455:D455"/>
    <mergeCell ref="A456:M456"/>
    <mergeCell ref="B445:D445"/>
    <mergeCell ref="B446:D446"/>
    <mergeCell ref="B447:D447"/>
    <mergeCell ref="B448:D448"/>
    <mergeCell ref="B449:D449"/>
    <mergeCell ref="B450:D450"/>
    <mergeCell ref="B463:C463"/>
    <mergeCell ref="D463:E463"/>
    <mergeCell ref="B464:C464"/>
    <mergeCell ref="D464:E464"/>
    <mergeCell ref="B465:C465"/>
    <mergeCell ref="D465:E465"/>
    <mergeCell ref="A457:M457"/>
    <mergeCell ref="B460:C460"/>
    <mergeCell ref="D460:E460"/>
    <mergeCell ref="B461:C461"/>
    <mergeCell ref="D461:E461"/>
    <mergeCell ref="B462:C462"/>
    <mergeCell ref="D462:E462"/>
    <mergeCell ref="B470:C470"/>
    <mergeCell ref="D470:E470"/>
    <mergeCell ref="B471:C471"/>
    <mergeCell ref="D471:E471"/>
    <mergeCell ref="B472:C472"/>
    <mergeCell ref="D472:E472"/>
    <mergeCell ref="B466:C466"/>
    <mergeCell ref="D466:E466"/>
    <mergeCell ref="A467:J467"/>
    <mergeCell ref="B468:C468"/>
    <mergeCell ref="D468:E468"/>
    <mergeCell ref="B469:C469"/>
    <mergeCell ref="D469:E469"/>
    <mergeCell ref="A477:J477"/>
    <mergeCell ref="B478:C478"/>
    <mergeCell ref="D478:E478"/>
    <mergeCell ref="B479:C479"/>
    <mergeCell ref="D479:E479"/>
    <mergeCell ref="B480:C480"/>
    <mergeCell ref="D480:E480"/>
    <mergeCell ref="A473:J473"/>
    <mergeCell ref="A474:J474"/>
    <mergeCell ref="B475:C475"/>
    <mergeCell ref="D475:E475"/>
    <mergeCell ref="B476:C476"/>
    <mergeCell ref="D476:E476"/>
    <mergeCell ref="A492:B492"/>
    <mergeCell ref="C492:M492"/>
    <mergeCell ref="A493:B493"/>
    <mergeCell ref="C493:M493"/>
    <mergeCell ref="B483:J483"/>
    <mergeCell ref="B486:J486"/>
    <mergeCell ref="A490:B490"/>
    <mergeCell ref="C490:M490"/>
    <mergeCell ref="A491:B491"/>
    <mergeCell ref="C491:M491"/>
  </mergeCells>
  <pageMargins left="0.11811023622047245" right="0" top="0.55118110236220474" bottom="0.35433070866141736" header="0.11811023622047245" footer="0.19685039370078741"/>
  <pageSetup paperSize="9" scale="72" orientation="landscape" verticalDpi="0" r:id="rId1"/>
  <rowBreaks count="2" manualBreakCount="2">
    <brk id="331" max="16383" man="1"/>
    <brk id="4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M497"/>
  <sheetViews>
    <sheetView view="pageBreakPreview" topLeftCell="A470" zoomScale="80" zoomScaleNormal="77" zoomScaleSheetLayoutView="80" workbookViewId="0">
      <selection activeCell="A497" sqref="A497:XFD497"/>
    </sheetView>
  </sheetViews>
  <sheetFormatPr defaultRowHeight="15.75" x14ac:dyDescent="0.25"/>
  <cols>
    <col min="1" max="1" width="6.21875" style="1" customWidth="1"/>
    <col min="2" max="2" width="33.109375" style="1" customWidth="1"/>
    <col min="3" max="3" width="12" style="1" customWidth="1"/>
    <col min="4" max="4" width="11" style="1" customWidth="1"/>
    <col min="5" max="5" width="10.5546875" style="1" customWidth="1"/>
    <col min="6" max="6" width="11.33203125" style="1" customWidth="1"/>
    <col min="7" max="7" width="11.21875" style="1" customWidth="1"/>
    <col min="8" max="8" width="9.6640625" style="1" customWidth="1"/>
    <col min="9" max="9" width="11" style="1" customWidth="1"/>
    <col min="10" max="10" width="11.44140625" style="1" customWidth="1"/>
    <col min="11" max="11" width="12.109375" style="1" customWidth="1"/>
    <col min="12" max="12" width="11.88671875" style="1" customWidth="1"/>
    <col min="13" max="16384" width="8.88671875" style="1"/>
  </cols>
  <sheetData>
    <row r="1" spans="1:11" ht="20.25" x14ac:dyDescent="0.3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 ht="20.25" x14ac:dyDescent="0.3">
      <c r="A2" s="182" t="s">
        <v>174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4" spans="1:11" ht="15.75" customHeight="1" x14ac:dyDescent="0.3">
      <c r="A4" s="2" t="s">
        <v>1</v>
      </c>
      <c r="B4" s="3" t="s">
        <v>2</v>
      </c>
      <c r="C4" s="4"/>
      <c r="D4" s="183" t="s">
        <v>3</v>
      </c>
      <c r="E4" s="183"/>
      <c r="F4" s="183"/>
      <c r="G4" s="183"/>
      <c r="H4" s="183"/>
      <c r="I4" s="183"/>
      <c r="J4" s="183"/>
      <c r="K4" s="5"/>
    </row>
    <row r="5" spans="1:11" ht="15.75" customHeight="1" x14ac:dyDescent="0.25">
      <c r="A5" s="4"/>
      <c r="B5" s="6" t="s">
        <v>4</v>
      </c>
      <c r="C5" s="7"/>
      <c r="D5" s="180" t="s">
        <v>5</v>
      </c>
      <c r="E5" s="180"/>
      <c r="F5" s="180"/>
      <c r="G5" s="180"/>
      <c r="H5" s="180"/>
      <c r="I5" s="180"/>
      <c r="J5" s="180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183" t="s">
        <v>3</v>
      </c>
      <c r="E7" s="183"/>
      <c r="F7" s="183"/>
      <c r="G7" s="183"/>
      <c r="H7" s="183"/>
      <c r="I7" s="183"/>
      <c r="J7" s="183"/>
      <c r="K7" s="5"/>
    </row>
    <row r="8" spans="1:11" ht="15.75" customHeight="1" x14ac:dyDescent="0.25">
      <c r="A8" s="4"/>
      <c r="B8" s="6" t="s">
        <v>4</v>
      </c>
      <c r="C8" s="7"/>
      <c r="D8" s="180" t="s">
        <v>7</v>
      </c>
      <c r="E8" s="180"/>
      <c r="F8" s="180"/>
      <c r="G8" s="180"/>
      <c r="H8" s="180"/>
      <c r="I8" s="180"/>
      <c r="J8" s="180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s="13" customFormat="1" ht="18.75" x14ac:dyDescent="0.2">
      <c r="A10" s="9" t="s">
        <v>8</v>
      </c>
      <c r="B10" s="10" t="s">
        <v>121</v>
      </c>
      <c r="C10" s="11"/>
      <c r="D10" s="12" t="s">
        <v>122</v>
      </c>
      <c r="E10" s="179" t="s">
        <v>123</v>
      </c>
      <c r="F10" s="179"/>
      <c r="G10" s="179"/>
      <c r="H10" s="179"/>
      <c r="I10" s="179"/>
      <c r="J10" s="179"/>
      <c r="K10" s="179"/>
    </row>
    <row r="11" spans="1:11" ht="15.75" customHeight="1" x14ac:dyDescent="0.25">
      <c r="A11" s="5"/>
      <c r="B11" s="14" t="s">
        <v>4</v>
      </c>
      <c r="C11" s="7"/>
      <c r="D11" s="14" t="s">
        <v>9</v>
      </c>
      <c r="E11" s="180" t="s">
        <v>10</v>
      </c>
      <c r="F11" s="180"/>
      <c r="G11" s="180"/>
      <c r="H11" s="180"/>
      <c r="I11" s="180"/>
      <c r="J11" s="180"/>
      <c r="K11" s="180"/>
    </row>
    <row r="12" spans="1:1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181" t="s">
        <v>124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</row>
    <row r="16" spans="1:11" x14ac:dyDescent="0.25">
      <c r="A16" s="8" t="s">
        <v>13</v>
      </c>
      <c r="B16" s="5" t="s">
        <v>14</v>
      </c>
    </row>
    <row r="17" spans="1:1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153" t="s">
        <v>18</v>
      </c>
      <c r="B19" s="153" t="s">
        <v>19</v>
      </c>
      <c r="C19" s="122" t="s">
        <v>20</v>
      </c>
      <c r="D19" s="123"/>
      <c r="E19" s="124"/>
      <c r="F19" s="122" t="s">
        <v>21</v>
      </c>
      <c r="G19" s="123"/>
      <c r="H19" s="124"/>
      <c r="I19" s="122" t="s">
        <v>22</v>
      </c>
      <c r="J19" s="123"/>
      <c r="K19" s="124"/>
    </row>
    <row r="20" spans="1:11" ht="31.5" x14ac:dyDescent="0.25">
      <c r="A20" s="154"/>
      <c r="B20" s="154"/>
      <c r="C20" s="15" t="s">
        <v>23</v>
      </c>
      <c r="D20" s="15" t="s">
        <v>24</v>
      </c>
      <c r="E20" s="16" t="s">
        <v>25</v>
      </c>
      <c r="F20" s="15" t="s">
        <v>23</v>
      </c>
      <c r="G20" s="15" t="s">
        <v>24</v>
      </c>
      <c r="H20" s="16" t="s">
        <v>25</v>
      </c>
      <c r="I20" s="15" t="s">
        <v>23</v>
      </c>
      <c r="J20" s="15" t="s">
        <v>24</v>
      </c>
      <c r="K20" s="16" t="s">
        <v>25</v>
      </c>
    </row>
    <row r="21" spans="1:11" ht="33" customHeight="1" x14ac:dyDescent="0.25">
      <c r="A21" s="16">
        <v>1</v>
      </c>
      <c r="B21" s="17" t="s">
        <v>26</v>
      </c>
      <c r="C21" s="18">
        <f>C25+C28+C31+C34+C37+C40+C43+C46+C49</f>
        <v>0</v>
      </c>
      <c r="D21" s="18">
        <f>D25+D28+D31+D34+D37+D40+D43+D46+D49</f>
        <v>1428.895</v>
      </c>
      <c r="E21" s="18">
        <f>C21+D21</f>
        <v>1428.895</v>
      </c>
      <c r="F21" s="18">
        <f>F25+F28+F31+F34+F37+F40+F43+F46+F49</f>
        <v>0</v>
      </c>
      <c r="G21" s="18">
        <v>328.16399999999999</v>
      </c>
      <c r="H21" s="18">
        <f>F21+G21</f>
        <v>328.16399999999999</v>
      </c>
      <c r="I21" s="18">
        <f>F21-C21</f>
        <v>0</v>
      </c>
      <c r="J21" s="18">
        <f>G21-D21</f>
        <v>-1100.731</v>
      </c>
      <c r="K21" s="18">
        <f>I21+J21</f>
        <v>-1100.731</v>
      </c>
    </row>
    <row r="22" spans="1:11" x14ac:dyDescent="0.25">
      <c r="A22" s="175" t="s">
        <v>27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7"/>
    </row>
    <row r="23" spans="1:11" ht="66" customHeight="1" x14ac:dyDescent="0.25">
      <c r="A23" s="167" t="s">
        <v>175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9"/>
    </row>
    <row r="24" spans="1:11" x14ac:dyDescent="0.25">
      <c r="A24" s="20"/>
      <c r="B24" s="178" t="s">
        <v>28</v>
      </c>
      <c r="C24" s="178"/>
      <c r="D24" s="178"/>
      <c r="E24" s="178"/>
      <c r="F24" s="178"/>
      <c r="G24" s="178"/>
      <c r="H24" s="178"/>
      <c r="I24" s="178"/>
      <c r="J24" s="178"/>
      <c r="K24" s="178"/>
    </row>
    <row r="25" spans="1:11" x14ac:dyDescent="0.25">
      <c r="A25" s="16" t="s">
        <v>29</v>
      </c>
      <c r="B25" s="21" t="s">
        <v>176</v>
      </c>
      <c r="C25" s="18"/>
      <c r="D25" s="18">
        <v>1428.895</v>
      </c>
      <c r="E25" s="18">
        <f>C25+D25</f>
        <v>1428.895</v>
      </c>
      <c r="F25" s="18"/>
      <c r="G25" s="18">
        <v>1428.894</v>
      </c>
      <c r="H25" s="18">
        <f>F25+G25</f>
        <v>1428.894</v>
      </c>
      <c r="I25" s="18">
        <f>F25-C25</f>
        <v>0</v>
      </c>
      <c r="J25" s="18">
        <f>G25-D25</f>
        <v>-9.9999999997635314E-4</v>
      </c>
      <c r="K25" s="18">
        <f>I25+J25</f>
        <v>-9.9999999997635314E-4</v>
      </c>
    </row>
    <row r="26" spans="1:11" ht="15" customHeight="1" x14ac:dyDescent="0.25">
      <c r="A26" s="104" t="s">
        <v>31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6"/>
    </row>
    <row r="27" spans="1:11" ht="65.25" customHeight="1" x14ac:dyDescent="0.25">
      <c r="A27" s="167" t="s">
        <v>175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9"/>
    </row>
    <row r="28" spans="1:11" ht="38.25" hidden="1" customHeight="1" x14ac:dyDescent="0.25">
      <c r="A28" s="16" t="s">
        <v>32</v>
      </c>
      <c r="B28" s="21" t="s">
        <v>30</v>
      </c>
      <c r="C28" s="18"/>
      <c r="D28" s="18"/>
      <c r="E28" s="18">
        <f>C28+D28</f>
        <v>0</v>
      </c>
      <c r="F28" s="19"/>
      <c r="G28" s="19"/>
      <c r="H28" s="19">
        <f>F28+G28</f>
        <v>0</v>
      </c>
      <c r="I28" s="19">
        <f>F28-C28</f>
        <v>0</v>
      </c>
      <c r="J28" s="19">
        <f>G28-D28</f>
        <v>0</v>
      </c>
      <c r="K28" s="19">
        <f>I28+J28</f>
        <v>0</v>
      </c>
    </row>
    <row r="29" spans="1:11" ht="15" hidden="1" customHeight="1" x14ac:dyDescent="0.25">
      <c r="A29" s="104" t="s">
        <v>31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6"/>
    </row>
    <row r="30" spans="1:11" hidden="1" x14ac:dyDescent="0.25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4"/>
    </row>
    <row r="31" spans="1:11" ht="31.5" hidden="1" x14ac:dyDescent="0.25">
      <c r="A31" s="16" t="s">
        <v>33</v>
      </c>
      <c r="B31" s="21" t="s">
        <v>30</v>
      </c>
      <c r="C31" s="18"/>
      <c r="D31" s="18"/>
      <c r="E31" s="18">
        <f>C31+D31</f>
        <v>0</v>
      </c>
      <c r="F31" s="19"/>
      <c r="G31" s="19"/>
      <c r="H31" s="19">
        <f>F31+G31</f>
        <v>0</v>
      </c>
      <c r="I31" s="19">
        <f>F31-C31</f>
        <v>0</v>
      </c>
      <c r="J31" s="19">
        <f>G31-D31</f>
        <v>0</v>
      </c>
      <c r="K31" s="19">
        <f>I31+J31</f>
        <v>0</v>
      </c>
    </row>
    <row r="32" spans="1:11" ht="15" hidden="1" customHeight="1" x14ac:dyDescent="0.25">
      <c r="A32" s="104" t="s">
        <v>31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6"/>
    </row>
    <row r="33" spans="1:11" hidden="1" x14ac:dyDescent="0.25">
      <c r="A33" s="172"/>
      <c r="B33" s="173"/>
      <c r="C33" s="173"/>
      <c r="D33" s="173"/>
      <c r="E33" s="173"/>
      <c r="F33" s="173"/>
      <c r="G33" s="173"/>
      <c r="H33" s="173"/>
      <c r="I33" s="173"/>
      <c r="J33" s="173"/>
      <c r="K33" s="174"/>
    </row>
    <row r="34" spans="1:11" ht="30.75" hidden="1" customHeight="1" x14ac:dyDescent="0.25">
      <c r="A34" s="16" t="s">
        <v>34</v>
      </c>
      <c r="B34" s="21" t="s">
        <v>30</v>
      </c>
      <c r="C34" s="18"/>
      <c r="D34" s="18"/>
      <c r="E34" s="18">
        <f>C34+D34</f>
        <v>0</v>
      </c>
      <c r="F34" s="19"/>
      <c r="G34" s="19"/>
      <c r="H34" s="19">
        <f>F34+G34</f>
        <v>0</v>
      </c>
      <c r="I34" s="19">
        <f>F34-C34</f>
        <v>0</v>
      </c>
      <c r="J34" s="19">
        <f>G34-D34</f>
        <v>0</v>
      </c>
      <c r="K34" s="19">
        <f>I34+J34</f>
        <v>0</v>
      </c>
    </row>
    <row r="35" spans="1:11" ht="15" hidden="1" customHeight="1" x14ac:dyDescent="0.25">
      <c r="A35" s="104" t="s">
        <v>31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6"/>
    </row>
    <row r="36" spans="1:11" hidden="1" x14ac:dyDescent="0.25">
      <c r="A36" s="172"/>
      <c r="B36" s="173"/>
      <c r="C36" s="173"/>
      <c r="D36" s="173"/>
      <c r="E36" s="173"/>
      <c r="F36" s="173"/>
      <c r="G36" s="173"/>
      <c r="H36" s="173"/>
      <c r="I36" s="173"/>
      <c r="J36" s="173"/>
      <c r="K36" s="174"/>
    </row>
    <row r="37" spans="1:11" ht="33" hidden="1" customHeight="1" x14ac:dyDescent="0.25">
      <c r="A37" s="16" t="s">
        <v>35</v>
      </c>
      <c r="B37" s="21" t="s">
        <v>30</v>
      </c>
      <c r="C37" s="18"/>
      <c r="D37" s="18"/>
      <c r="E37" s="18">
        <f>C37+D37</f>
        <v>0</v>
      </c>
      <c r="F37" s="19"/>
      <c r="G37" s="19"/>
      <c r="H37" s="19">
        <f>F37+G37</f>
        <v>0</v>
      </c>
      <c r="I37" s="19">
        <f>F37-C37</f>
        <v>0</v>
      </c>
      <c r="J37" s="19">
        <f>G37-D37</f>
        <v>0</v>
      </c>
      <c r="K37" s="19">
        <f>I37+J37</f>
        <v>0</v>
      </c>
    </row>
    <row r="38" spans="1:11" ht="15" hidden="1" customHeight="1" x14ac:dyDescent="0.25">
      <c r="A38" s="104" t="s">
        <v>31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6"/>
    </row>
    <row r="39" spans="1:11" hidden="1" x14ac:dyDescent="0.25">
      <c r="A39" s="172"/>
      <c r="B39" s="173"/>
      <c r="C39" s="173"/>
      <c r="D39" s="173"/>
      <c r="E39" s="173"/>
      <c r="F39" s="173"/>
      <c r="G39" s="173"/>
      <c r="H39" s="173"/>
      <c r="I39" s="173"/>
      <c r="J39" s="173"/>
      <c r="K39" s="174"/>
    </row>
    <row r="40" spans="1:11" ht="31.5" hidden="1" x14ac:dyDescent="0.25">
      <c r="A40" s="16" t="s">
        <v>36</v>
      </c>
      <c r="B40" s="21" t="s">
        <v>30</v>
      </c>
      <c r="C40" s="18"/>
      <c r="D40" s="18"/>
      <c r="E40" s="18">
        <f>C40+D40</f>
        <v>0</v>
      </c>
      <c r="F40" s="19"/>
      <c r="G40" s="19"/>
      <c r="H40" s="19">
        <f>F40+G40</f>
        <v>0</v>
      </c>
      <c r="I40" s="19">
        <f>F40-C40</f>
        <v>0</v>
      </c>
      <c r="J40" s="19">
        <f>G40-D40</f>
        <v>0</v>
      </c>
      <c r="K40" s="19">
        <f>I40+J40</f>
        <v>0</v>
      </c>
    </row>
    <row r="41" spans="1:11" ht="15" hidden="1" customHeight="1" x14ac:dyDescent="0.25">
      <c r="A41" s="104" t="s">
        <v>31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6"/>
    </row>
    <row r="42" spans="1:11" hidden="1" x14ac:dyDescent="0.25">
      <c r="A42" s="172"/>
      <c r="B42" s="173"/>
      <c r="C42" s="173"/>
      <c r="D42" s="173"/>
      <c r="E42" s="173"/>
      <c r="F42" s="173"/>
      <c r="G42" s="173"/>
      <c r="H42" s="173"/>
      <c r="I42" s="173"/>
      <c r="J42" s="173"/>
      <c r="K42" s="174"/>
    </row>
    <row r="43" spans="1:11" ht="35.25" hidden="1" customHeight="1" x14ac:dyDescent="0.25">
      <c r="A43" s="16" t="s">
        <v>37</v>
      </c>
      <c r="B43" s="21" t="s">
        <v>30</v>
      </c>
      <c r="C43" s="18"/>
      <c r="D43" s="18"/>
      <c r="E43" s="18">
        <f>C43+D43</f>
        <v>0</v>
      </c>
      <c r="F43" s="19"/>
      <c r="G43" s="19"/>
      <c r="H43" s="19">
        <f>F43+G43</f>
        <v>0</v>
      </c>
      <c r="I43" s="19">
        <f>F43-C43</f>
        <v>0</v>
      </c>
      <c r="J43" s="19">
        <f>G43-D43</f>
        <v>0</v>
      </c>
      <c r="K43" s="19">
        <f>I43+J43</f>
        <v>0</v>
      </c>
    </row>
    <row r="44" spans="1:11" ht="15" hidden="1" customHeight="1" x14ac:dyDescent="0.25">
      <c r="A44" s="104" t="s">
        <v>31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6"/>
    </row>
    <row r="45" spans="1:11" hidden="1" x14ac:dyDescent="0.25">
      <c r="A45" s="172"/>
      <c r="B45" s="173"/>
      <c r="C45" s="173"/>
      <c r="D45" s="173"/>
      <c r="E45" s="173"/>
      <c r="F45" s="173"/>
      <c r="G45" s="173"/>
      <c r="H45" s="173"/>
      <c r="I45" s="173"/>
      <c r="J45" s="173"/>
      <c r="K45" s="174"/>
    </row>
    <row r="46" spans="1:11" ht="31.5" hidden="1" x14ac:dyDescent="0.25">
      <c r="A46" s="16" t="s">
        <v>38</v>
      </c>
      <c r="B46" s="21" t="s">
        <v>30</v>
      </c>
      <c r="C46" s="18"/>
      <c r="D46" s="18"/>
      <c r="E46" s="18">
        <f>C46+D46</f>
        <v>0</v>
      </c>
      <c r="F46" s="19"/>
      <c r="G46" s="19"/>
      <c r="H46" s="19">
        <f>F46+G46</f>
        <v>0</v>
      </c>
      <c r="I46" s="19">
        <f>F46-C46</f>
        <v>0</v>
      </c>
      <c r="J46" s="19">
        <f>G46-D46</f>
        <v>0</v>
      </c>
      <c r="K46" s="19">
        <f>I46+J46</f>
        <v>0</v>
      </c>
    </row>
    <row r="47" spans="1:11" ht="15" hidden="1" customHeight="1" x14ac:dyDescent="0.25">
      <c r="A47" s="104" t="s">
        <v>31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6"/>
    </row>
    <row r="48" spans="1:11" hidden="1" x14ac:dyDescent="0.25">
      <c r="A48" s="172"/>
      <c r="B48" s="173"/>
      <c r="C48" s="173"/>
      <c r="D48" s="173"/>
      <c r="E48" s="173"/>
      <c r="F48" s="173"/>
      <c r="G48" s="173"/>
      <c r="H48" s="173"/>
      <c r="I48" s="173"/>
      <c r="J48" s="173"/>
      <c r="K48" s="174"/>
    </row>
    <row r="49" spans="1:11" ht="33" hidden="1" customHeight="1" x14ac:dyDescent="0.25">
      <c r="A49" s="16" t="s">
        <v>39</v>
      </c>
      <c r="B49" s="21" t="s">
        <v>30</v>
      </c>
      <c r="C49" s="18"/>
      <c r="D49" s="18"/>
      <c r="E49" s="18">
        <f>C49+D49</f>
        <v>0</v>
      </c>
      <c r="F49" s="19"/>
      <c r="G49" s="19"/>
      <c r="H49" s="19">
        <f>F49+G49</f>
        <v>0</v>
      </c>
      <c r="I49" s="19">
        <f>F49-C49</f>
        <v>0</v>
      </c>
      <c r="J49" s="19">
        <f>G49-D49</f>
        <v>0</v>
      </c>
      <c r="K49" s="19">
        <f>I49+J49</f>
        <v>0</v>
      </c>
    </row>
    <row r="50" spans="1:11" ht="15" hidden="1" customHeight="1" x14ac:dyDescent="0.25">
      <c r="A50" s="104" t="s">
        <v>31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6"/>
    </row>
    <row r="51" spans="1:11" hidden="1" x14ac:dyDescent="0.25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</row>
    <row r="53" spans="1:11" ht="27" customHeight="1" x14ac:dyDescent="0.25">
      <c r="A53" s="8" t="s">
        <v>40</v>
      </c>
      <c r="B53" s="5" t="s">
        <v>41</v>
      </c>
      <c r="F53" s="1" t="s">
        <v>17</v>
      </c>
    </row>
    <row r="54" spans="1:11" ht="50.25" customHeight="1" x14ac:dyDescent="0.25">
      <c r="A54" s="15" t="s">
        <v>18</v>
      </c>
      <c r="B54" s="22" t="s">
        <v>19</v>
      </c>
      <c r="C54" s="23"/>
      <c r="D54" s="15" t="s">
        <v>20</v>
      </c>
      <c r="E54" s="16" t="s">
        <v>21</v>
      </c>
      <c r="F54" s="16" t="s">
        <v>22</v>
      </c>
      <c r="G54" s="24"/>
      <c r="H54" s="25"/>
    </row>
    <row r="55" spans="1:11" ht="15" customHeight="1" x14ac:dyDescent="0.25">
      <c r="A55" s="26" t="s">
        <v>1</v>
      </c>
      <c r="B55" s="27" t="s">
        <v>42</v>
      </c>
      <c r="C55" s="28"/>
      <c r="D55" s="26" t="s">
        <v>43</v>
      </c>
      <c r="E55" s="29">
        <f>E57+E58</f>
        <v>0</v>
      </c>
      <c r="F55" s="26" t="s">
        <v>43</v>
      </c>
      <c r="G55" s="24"/>
      <c r="H55" s="25"/>
    </row>
    <row r="56" spans="1:11" ht="15" customHeight="1" x14ac:dyDescent="0.25">
      <c r="A56" s="20"/>
      <c r="B56" s="27" t="s">
        <v>44</v>
      </c>
      <c r="C56" s="28"/>
      <c r="D56" s="20"/>
      <c r="E56" s="30"/>
      <c r="F56" s="20"/>
      <c r="G56" s="24"/>
      <c r="H56" s="25"/>
    </row>
    <row r="57" spans="1:11" ht="15" customHeight="1" x14ac:dyDescent="0.25">
      <c r="A57" s="26" t="s">
        <v>29</v>
      </c>
      <c r="B57" s="27" t="s">
        <v>45</v>
      </c>
      <c r="C57" s="28"/>
      <c r="D57" s="26" t="s">
        <v>43</v>
      </c>
      <c r="E57" s="30"/>
      <c r="F57" s="26" t="s">
        <v>43</v>
      </c>
      <c r="G57" s="24"/>
      <c r="H57" s="25"/>
    </row>
    <row r="58" spans="1:11" ht="15" customHeight="1" x14ac:dyDescent="0.25">
      <c r="A58" s="31" t="s">
        <v>32</v>
      </c>
      <c r="B58" s="32" t="s">
        <v>46</v>
      </c>
      <c r="C58" s="33"/>
      <c r="D58" s="31" t="s">
        <v>43</v>
      </c>
      <c r="E58" s="34"/>
      <c r="F58" s="31" t="s">
        <v>43</v>
      </c>
      <c r="G58" s="24"/>
      <c r="H58" s="25"/>
    </row>
    <row r="59" spans="1:11" ht="35.25" customHeight="1" x14ac:dyDescent="0.25">
      <c r="A59" s="104" t="s">
        <v>47</v>
      </c>
      <c r="B59" s="105"/>
      <c r="C59" s="105"/>
      <c r="D59" s="105"/>
      <c r="E59" s="105"/>
      <c r="F59" s="105"/>
      <c r="G59" s="106"/>
      <c r="H59" s="35"/>
      <c r="I59" s="35"/>
      <c r="J59" s="35"/>
      <c r="K59" s="35"/>
    </row>
    <row r="60" spans="1:11" ht="17.25" customHeight="1" x14ac:dyDescent="0.25">
      <c r="A60" s="167" t="s">
        <v>64</v>
      </c>
      <c r="B60" s="168"/>
      <c r="C60" s="168"/>
      <c r="D60" s="168"/>
      <c r="E60" s="168"/>
      <c r="F60" s="168"/>
      <c r="G60" s="169"/>
      <c r="H60" s="35"/>
      <c r="I60" s="35"/>
      <c r="J60" s="35"/>
      <c r="K60" s="35"/>
    </row>
    <row r="61" spans="1:11" ht="22.5" customHeight="1" x14ac:dyDescent="0.25">
      <c r="A61" s="36" t="s">
        <v>6</v>
      </c>
      <c r="B61" s="37" t="s">
        <v>48</v>
      </c>
      <c r="C61" s="38"/>
      <c r="D61" s="39">
        <f>SUM(D63:D66)</f>
        <v>1428.895</v>
      </c>
      <c r="E61" s="39">
        <f>SUM(E63:E66)</f>
        <v>1428.894</v>
      </c>
      <c r="F61" s="39">
        <f>SUM(F63:F66)</f>
        <v>-9.9999999997635314E-4</v>
      </c>
      <c r="G61" s="40"/>
    </row>
    <row r="62" spans="1:11" x14ac:dyDescent="0.25">
      <c r="A62" s="20"/>
      <c r="B62" s="27" t="s">
        <v>44</v>
      </c>
      <c r="C62" s="28"/>
      <c r="D62" s="41"/>
      <c r="E62" s="41"/>
      <c r="F62" s="41"/>
      <c r="G62" s="42"/>
    </row>
    <row r="63" spans="1:11" ht="15.75" customHeight="1" x14ac:dyDescent="0.25">
      <c r="A63" s="26" t="s">
        <v>49</v>
      </c>
      <c r="B63" s="27" t="s">
        <v>45</v>
      </c>
      <c r="C63" s="28"/>
      <c r="D63" s="43"/>
      <c r="E63" s="41"/>
      <c r="F63" s="43">
        <f>E63-D63</f>
        <v>0</v>
      </c>
      <c r="G63" s="40"/>
    </row>
    <row r="64" spans="1:11" ht="15.75" customHeight="1" x14ac:dyDescent="0.25">
      <c r="A64" s="26" t="s">
        <v>50</v>
      </c>
      <c r="B64" s="27" t="s">
        <v>51</v>
      </c>
      <c r="C64" s="28"/>
      <c r="D64" s="43"/>
      <c r="E64" s="41"/>
      <c r="F64" s="43">
        <f>E64-D64</f>
        <v>0</v>
      </c>
      <c r="G64" s="40"/>
    </row>
    <row r="65" spans="1:13" ht="15.75" customHeight="1" x14ac:dyDescent="0.25">
      <c r="A65" s="26" t="s">
        <v>52</v>
      </c>
      <c r="B65" s="27" t="s">
        <v>53</v>
      </c>
      <c r="C65" s="28"/>
      <c r="D65" s="41"/>
      <c r="E65" s="41"/>
      <c r="F65" s="43">
        <f>E65-D65</f>
        <v>0</v>
      </c>
      <c r="G65" s="40"/>
    </row>
    <row r="66" spans="1:13" ht="15.75" customHeight="1" x14ac:dyDescent="0.25">
      <c r="A66" s="31" t="s">
        <v>54</v>
      </c>
      <c r="B66" s="32" t="s">
        <v>46</v>
      </c>
      <c r="C66" s="33"/>
      <c r="D66" s="44">
        <v>1428.895</v>
      </c>
      <c r="E66" s="44">
        <v>1428.894</v>
      </c>
      <c r="F66" s="45">
        <f>E66-D66</f>
        <v>-9.9999999997635314E-4</v>
      </c>
      <c r="G66" s="40"/>
    </row>
    <row r="67" spans="1:13" ht="16.5" customHeight="1" x14ac:dyDescent="0.25">
      <c r="A67" s="104" t="s">
        <v>55</v>
      </c>
      <c r="B67" s="105"/>
      <c r="C67" s="105"/>
      <c r="D67" s="105"/>
      <c r="E67" s="105"/>
      <c r="F67" s="105"/>
      <c r="G67" s="106"/>
      <c r="H67" s="46"/>
      <c r="I67" s="46"/>
      <c r="J67" s="46"/>
      <c r="K67" s="46"/>
    </row>
    <row r="68" spans="1:13" ht="82.5" customHeight="1" x14ac:dyDescent="0.25">
      <c r="A68" s="167" t="s">
        <v>175</v>
      </c>
      <c r="B68" s="168"/>
      <c r="C68" s="168"/>
      <c r="D68" s="168"/>
      <c r="E68" s="168"/>
      <c r="F68" s="168"/>
      <c r="G68" s="169"/>
      <c r="H68" s="46"/>
      <c r="I68" s="46"/>
      <c r="J68" s="46"/>
      <c r="K68" s="46"/>
    </row>
    <row r="69" spans="1:13" ht="15.75" customHeight="1" x14ac:dyDescent="0.25">
      <c r="A69" s="36" t="s">
        <v>8</v>
      </c>
      <c r="B69" s="37" t="s">
        <v>56</v>
      </c>
      <c r="C69" s="38"/>
      <c r="D69" s="36" t="s">
        <v>43</v>
      </c>
      <c r="E69" s="47">
        <f>SUM(E71:E72)</f>
        <v>0</v>
      </c>
      <c r="F69" s="36" t="s">
        <v>43</v>
      </c>
      <c r="G69" s="48"/>
    </row>
    <row r="70" spans="1:13" x14ac:dyDescent="0.25">
      <c r="A70" s="20"/>
      <c r="B70" s="27" t="s">
        <v>44</v>
      </c>
      <c r="C70" s="28"/>
      <c r="D70" s="20"/>
      <c r="E70" s="30"/>
      <c r="F70" s="20"/>
      <c r="G70" s="25"/>
    </row>
    <row r="71" spans="1:13" ht="15.75" customHeight="1" x14ac:dyDescent="0.25">
      <c r="A71" s="26" t="s">
        <v>57</v>
      </c>
      <c r="B71" s="27" t="s">
        <v>45</v>
      </c>
      <c r="C71" s="28"/>
      <c r="D71" s="26" t="s">
        <v>43</v>
      </c>
      <c r="E71" s="30"/>
      <c r="F71" s="26" t="s">
        <v>43</v>
      </c>
      <c r="G71" s="48"/>
    </row>
    <row r="72" spans="1:13" ht="15.75" customHeight="1" x14ac:dyDescent="0.25">
      <c r="A72" s="31" t="s">
        <v>58</v>
      </c>
      <c r="B72" s="32" t="s">
        <v>46</v>
      </c>
      <c r="C72" s="33"/>
      <c r="D72" s="49" t="s">
        <v>43</v>
      </c>
      <c r="E72" s="34"/>
      <c r="F72" s="31" t="s">
        <v>43</v>
      </c>
      <c r="G72" s="48"/>
    </row>
    <row r="73" spans="1:13" ht="36.75" customHeight="1" x14ac:dyDescent="0.25">
      <c r="A73" s="170" t="s">
        <v>59</v>
      </c>
      <c r="B73" s="170"/>
      <c r="C73" s="170"/>
      <c r="D73" s="170"/>
      <c r="E73" s="170"/>
      <c r="F73" s="170"/>
      <c r="G73" s="170"/>
      <c r="H73" s="35"/>
      <c r="I73" s="35"/>
      <c r="J73" s="35"/>
      <c r="K73" s="35"/>
    </row>
    <row r="74" spans="1:13" ht="15.75" customHeight="1" x14ac:dyDescent="0.25">
      <c r="A74" s="171" t="s">
        <v>64</v>
      </c>
      <c r="B74" s="171"/>
      <c r="C74" s="171"/>
      <c r="D74" s="171"/>
      <c r="E74" s="171"/>
      <c r="F74" s="171"/>
      <c r="G74" s="171"/>
      <c r="H74" s="50"/>
      <c r="I74" s="50"/>
      <c r="J74" s="50"/>
      <c r="K74" s="50"/>
    </row>
    <row r="76" spans="1:13" x14ac:dyDescent="0.25">
      <c r="A76" s="51" t="s">
        <v>60</v>
      </c>
      <c r="B76" s="5" t="s">
        <v>61</v>
      </c>
      <c r="M76" s="1" t="s">
        <v>17</v>
      </c>
    </row>
    <row r="77" spans="1:13" ht="30.75" customHeight="1" x14ac:dyDescent="0.25">
      <c r="A77" s="153" t="s">
        <v>18</v>
      </c>
      <c r="B77" s="155" t="s">
        <v>19</v>
      </c>
      <c r="C77" s="156"/>
      <c r="D77" s="157"/>
      <c r="E77" s="122" t="s">
        <v>62</v>
      </c>
      <c r="F77" s="123"/>
      <c r="G77" s="124"/>
      <c r="H77" s="122" t="s">
        <v>21</v>
      </c>
      <c r="I77" s="123"/>
      <c r="J77" s="124"/>
      <c r="K77" s="122" t="s">
        <v>22</v>
      </c>
      <c r="L77" s="123"/>
      <c r="M77" s="124"/>
    </row>
    <row r="78" spans="1:13" ht="31.5" x14ac:dyDescent="0.25">
      <c r="A78" s="154"/>
      <c r="B78" s="158"/>
      <c r="C78" s="159"/>
      <c r="D78" s="160"/>
      <c r="E78" s="15" t="s">
        <v>23</v>
      </c>
      <c r="F78" s="15" t="s">
        <v>24</v>
      </c>
      <c r="G78" s="16" t="s">
        <v>25</v>
      </c>
      <c r="H78" s="15" t="s">
        <v>23</v>
      </c>
      <c r="I78" s="15" t="s">
        <v>24</v>
      </c>
      <c r="J78" s="16" t="s">
        <v>25</v>
      </c>
      <c r="K78" s="15" t="s">
        <v>23</v>
      </c>
      <c r="L78" s="15" t="s">
        <v>24</v>
      </c>
      <c r="M78" s="16" t="s">
        <v>25</v>
      </c>
    </row>
    <row r="79" spans="1:13" x14ac:dyDescent="0.25">
      <c r="A79" s="161" t="s">
        <v>177</v>
      </c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3"/>
    </row>
    <row r="80" spans="1:13" x14ac:dyDescent="0.25">
      <c r="A80" s="20" t="s">
        <v>1</v>
      </c>
      <c r="B80" s="164" t="s">
        <v>63</v>
      </c>
      <c r="C80" s="165"/>
      <c r="D80" s="166"/>
      <c r="E80" s="20"/>
      <c r="F80" s="20"/>
      <c r="G80" s="20"/>
      <c r="H80" s="20"/>
      <c r="I80" s="20"/>
      <c r="J80" s="20"/>
      <c r="K80" s="20"/>
      <c r="L80" s="20"/>
      <c r="M80" s="20"/>
    </row>
    <row r="81" spans="1:13" x14ac:dyDescent="0.25">
      <c r="A81" s="52" t="s">
        <v>64</v>
      </c>
      <c r="B81" s="135" t="s">
        <v>178</v>
      </c>
      <c r="C81" s="136"/>
      <c r="D81" s="137"/>
      <c r="E81" s="53"/>
      <c r="F81" s="53">
        <v>1428.895</v>
      </c>
      <c r="G81" s="53">
        <f t="shared" ref="G81:G86" si="0">E81+F81</f>
        <v>1428.895</v>
      </c>
      <c r="H81" s="43"/>
      <c r="I81" s="53">
        <v>1428.894</v>
      </c>
      <c r="J81" s="53">
        <f t="shared" ref="J81:J86" si="1">H81+I81</f>
        <v>1428.894</v>
      </c>
      <c r="K81" s="53">
        <f t="shared" ref="K81:L86" si="2">H81-E81</f>
        <v>0</v>
      </c>
      <c r="L81" s="53">
        <f t="shared" si="2"/>
        <v>-9.9999999997635314E-4</v>
      </c>
      <c r="M81" s="53">
        <f t="shared" ref="M81:M86" si="3">K81+L81</f>
        <v>-9.9999999997635314E-4</v>
      </c>
    </row>
    <row r="82" spans="1:13" x14ac:dyDescent="0.25">
      <c r="A82" s="52" t="s">
        <v>64</v>
      </c>
      <c r="B82" s="135" t="s">
        <v>179</v>
      </c>
      <c r="C82" s="136"/>
      <c r="D82" s="137"/>
      <c r="E82" s="53"/>
      <c r="F82" s="65">
        <v>575</v>
      </c>
      <c r="G82" s="65">
        <f t="shared" si="0"/>
        <v>575</v>
      </c>
      <c r="H82" s="65"/>
      <c r="I82" s="65">
        <v>575</v>
      </c>
      <c r="J82" s="65">
        <f t="shared" si="1"/>
        <v>575</v>
      </c>
      <c r="K82" s="65">
        <f t="shared" si="2"/>
        <v>0</v>
      </c>
      <c r="L82" s="65">
        <f t="shared" si="2"/>
        <v>0</v>
      </c>
      <c r="M82" s="65">
        <f t="shared" si="3"/>
        <v>0</v>
      </c>
    </row>
    <row r="83" spans="1:13" hidden="1" x14ac:dyDescent="0.25">
      <c r="A83" s="52" t="s">
        <v>64</v>
      </c>
      <c r="B83" s="135"/>
      <c r="C83" s="136"/>
      <c r="D83" s="137"/>
      <c r="E83" s="53"/>
      <c r="F83" s="53"/>
      <c r="G83" s="53">
        <f t="shared" si="0"/>
        <v>0</v>
      </c>
      <c r="H83" s="53"/>
      <c r="I83" s="53"/>
      <c r="J83" s="53">
        <f t="shared" si="1"/>
        <v>0</v>
      </c>
      <c r="K83" s="53">
        <f t="shared" si="2"/>
        <v>0</v>
      </c>
      <c r="L83" s="53">
        <f t="shared" si="2"/>
        <v>0</v>
      </c>
      <c r="M83" s="53">
        <f t="shared" si="3"/>
        <v>0</v>
      </c>
    </row>
    <row r="84" spans="1:13" hidden="1" x14ac:dyDescent="0.25">
      <c r="A84" s="52" t="s">
        <v>64</v>
      </c>
      <c r="B84" s="135"/>
      <c r="C84" s="136"/>
      <c r="D84" s="137"/>
      <c r="E84" s="53"/>
      <c r="F84" s="53"/>
      <c r="G84" s="53">
        <f t="shared" si="0"/>
        <v>0</v>
      </c>
      <c r="H84" s="53"/>
      <c r="I84" s="53"/>
      <c r="J84" s="53">
        <f t="shared" si="1"/>
        <v>0</v>
      </c>
      <c r="K84" s="53">
        <f t="shared" si="2"/>
        <v>0</v>
      </c>
      <c r="L84" s="53">
        <f t="shared" si="2"/>
        <v>0</v>
      </c>
      <c r="M84" s="53">
        <f t="shared" si="3"/>
        <v>0</v>
      </c>
    </row>
    <row r="85" spans="1:13" hidden="1" x14ac:dyDescent="0.25">
      <c r="A85" s="52" t="s">
        <v>64</v>
      </c>
      <c r="B85" s="135"/>
      <c r="C85" s="136"/>
      <c r="D85" s="137"/>
      <c r="E85" s="53"/>
      <c r="F85" s="53"/>
      <c r="G85" s="53">
        <f t="shared" si="0"/>
        <v>0</v>
      </c>
      <c r="H85" s="53"/>
      <c r="I85" s="53"/>
      <c r="J85" s="53">
        <f t="shared" si="1"/>
        <v>0</v>
      </c>
      <c r="K85" s="53">
        <f t="shared" si="2"/>
        <v>0</v>
      </c>
      <c r="L85" s="53">
        <f t="shared" si="2"/>
        <v>0</v>
      </c>
      <c r="M85" s="53">
        <f t="shared" si="3"/>
        <v>0</v>
      </c>
    </row>
    <row r="86" spans="1:13" hidden="1" x14ac:dyDescent="0.25">
      <c r="A86" s="52" t="s">
        <v>64</v>
      </c>
      <c r="B86" s="135"/>
      <c r="C86" s="136"/>
      <c r="D86" s="137"/>
      <c r="E86" s="53"/>
      <c r="F86" s="53"/>
      <c r="G86" s="53">
        <f t="shared" si="0"/>
        <v>0</v>
      </c>
      <c r="H86" s="53"/>
      <c r="I86" s="53"/>
      <c r="J86" s="53">
        <f t="shared" si="1"/>
        <v>0</v>
      </c>
      <c r="K86" s="53">
        <f t="shared" si="2"/>
        <v>0</v>
      </c>
      <c r="L86" s="53">
        <f t="shared" si="2"/>
        <v>0</v>
      </c>
      <c r="M86" s="53">
        <f t="shared" si="3"/>
        <v>0</v>
      </c>
    </row>
    <row r="87" spans="1:13" x14ac:dyDescent="0.25">
      <c r="A87" s="104" t="s">
        <v>65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6"/>
    </row>
    <row r="88" spans="1:13" ht="53.25" customHeight="1" x14ac:dyDescent="0.25">
      <c r="A88" s="135" t="s">
        <v>175</v>
      </c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7"/>
    </row>
    <row r="89" spans="1:13" x14ac:dyDescent="0.25">
      <c r="A89" s="20" t="s">
        <v>6</v>
      </c>
      <c r="B89" s="132" t="s">
        <v>66</v>
      </c>
      <c r="C89" s="133"/>
      <c r="D89" s="134"/>
      <c r="E89" s="20"/>
      <c r="F89" s="20"/>
      <c r="G89" s="20"/>
      <c r="H89" s="20"/>
      <c r="I89" s="20"/>
      <c r="J89" s="20"/>
      <c r="K89" s="20"/>
      <c r="L89" s="20"/>
      <c r="M89" s="20"/>
    </row>
    <row r="90" spans="1:13" x14ac:dyDescent="0.25">
      <c r="A90" s="52" t="s">
        <v>64</v>
      </c>
      <c r="B90" s="135" t="s">
        <v>180</v>
      </c>
      <c r="C90" s="136"/>
      <c r="D90" s="137"/>
      <c r="E90" s="66"/>
      <c r="F90" s="66">
        <v>2</v>
      </c>
      <c r="G90" s="66">
        <f>E90+F90</f>
        <v>2</v>
      </c>
      <c r="H90" s="66"/>
      <c r="I90" s="66">
        <v>2</v>
      </c>
      <c r="J90" s="66">
        <f>H90+I90</f>
        <v>2</v>
      </c>
      <c r="K90" s="66">
        <f>H90-E90</f>
        <v>0</v>
      </c>
      <c r="L90" s="66">
        <f>I90-F90</f>
        <v>0</v>
      </c>
      <c r="M90" s="66">
        <f>K90+L90</f>
        <v>0</v>
      </c>
    </row>
    <row r="91" spans="1:13" hidden="1" x14ac:dyDescent="0.25">
      <c r="A91" s="52" t="s">
        <v>64</v>
      </c>
      <c r="B91" s="135"/>
      <c r="C91" s="136"/>
      <c r="D91" s="137"/>
      <c r="E91" s="53"/>
      <c r="F91" s="53"/>
      <c r="G91" s="53">
        <f>E91+F91</f>
        <v>0</v>
      </c>
      <c r="H91" s="53"/>
      <c r="I91" s="53"/>
      <c r="J91" s="53">
        <f>H91+I91</f>
        <v>0</v>
      </c>
      <c r="K91" s="53">
        <f>H91-E91</f>
        <v>0</v>
      </c>
      <c r="L91" s="53">
        <f>I91-F91</f>
        <v>0</v>
      </c>
      <c r="M91" s="53">
        <f>K91+L91</f>
        <v>0</v>
      </c>
    </row>
    <row r="92" spans="1:13" x14ac:dyDescent="0.25">
      <c r="A92" s="104" t="s">
        <v>65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6"/>
    </row>
    <row r="93" spans="1:13" x14ac:dyDescent="0.25">
      <c r="A93" s="135" t="s">
        <v>64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7"/>
    </row>
    <row r="94" spans="1:13" x14ac:dyDescent="0.25">
      <c r="A94" s="20" t="s">
        <v>8</v>
      </c>
      <c r="B94" s="132" t="s">
        <v>67</v>
      </c>
      <c r="C94" s="133"/>
      <c r="D94" s="134"/>
      <c r="E94" s="20"/>
      <c r="F94" s="20"/>
      <c r="G94" s="20"/>
      <c r="H94" s="20"/>
      <c r="I94" s="20"/>
      <c r="J94" s="20"/>
      <c r="K94" s="20"/>
      <c r="L94" s="20"/>
      <c r="M94" s="20"/>
    </row>
    <row r="95" spans="1:13" x14ac:dyDescent="0.25">
      <c r="A95" s="52" t="s">
        <v>64</v>
      </c>
      <c r="B95" s="135" t="s">
        <v>181</v>
      </c>
      <c r="C95" s="136"/>
      <c r="D95" s="137"/>
      <c r="E95" s="53"/>
      <c r="F95" s="53">
        <f>F81/F90</f>
        <v>714.44749999999999</v>
      </c>
      <c r="G95" s="53">
        <f>E95+F95</f>
        <v>714.44749999999999</v>
      </c>
      <c r="H95" s="53"/>
      <c r="I95" s="53">
        <f>I81/I90</f>
        <v>714.447</v>
      </c>
      <c r="J95" s="53">
        <f>H95+I95</f>
        <v>714.447</v>
      </c>
      <c r="K95" s="53">
        <f>H95-E95</f>
        <v>0</v>
      </c>
      <c r="L95" s="53">
        <f>I95-F95</f>
        <v>-4.9999999998817657E-4</v>
      </c>
      <c r="M95" s="53">
        <f>K95+L95</f>
        <v>-4.9999999998817657E-4</v>
      </c>
    </row>
    <row r="96" spans="1:13" x14ac:dyDescent="0.25">
      <c r="A96" s="52" t="s">
        <v>64</v>
      </c>
      <c r="B96" s="135" t="s">
        <v>182</v>
      </c>
      <c r="C96" s="136"/>
      <c r="D96" s="137"/>
      <c r="E96" s="53"/>
      <c r="F96" s="53">
        <f>F81/F82</f>
        <v>2.4850347826086958</v>
      </c>
      <c r="G96" s="53">
        <f>E96+F96</f>
        <v>2.4850347826086958</v>
      </c>
      <c r="H96" s="53"/>
      <c r="I96" s="53">
        <f>I81/I82</f>
        <v>2.485033043478261</v>
      </c>
      <c r="J96" s="53">
        <f>H96+I96</f>
        <v>2.485033043478261</v>
      </c>
      <c r="K96" s="53">
        <f>H96-E96</f>
        <v>0</v>
      </c>
      <c r="L96" s="53">
        <v>0</v>
      </c>
      <c r="M96" s="53">
        <f>K96+L96</f>
        <v>0</v>
      </c>
    </row>
    <row r="97" spans="1:13" x14ac:dyDescent="0.25">
      <c r="A97" s="104" t="s">
        <v>65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6"/>
    </row>
    <row r="98" spans="1:13" ht="51.75" customHeight="1" x14ac:dyDescent="0.25">
      <c r="A98" s="135" t="s">
        <v>175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7"/>
    </row>
    <row r="99" spans="1:13" x14ac:dyDescent="0.25">
      <c r="A99" s="20" t="s">
        <v>68</v>
      </c>
      <c r="B99" s="132" t="s">
        <v>69</v>
      </c>
      <c r="C99" s="133"/>
      <c r="D99" s="134"/>
      <c r="E99" s="20"/>
      <c r="F99" s="20"/>
      <c r="G99" s="20"/>
      <c r="H99" s="20"/>
      <c r="I99" s="20"/>
      <c r="J99" s="20"/>
      <c r="K99" s="20"/>
      <c r="L99" s="20"/>
      <c r="M99" s="20"/>
    </row>
    <row r="100" spans="1:13" x14ac:dyDescent="0.25">
      <c r="A100" s="52" t="s">
        <v>64</v>
      </c>
      <c r="B100" s="135" t="s">
        <v>132</v>
      </c>
      <c r="C100" s="136"/>
      <c r="D100" s="137"/>
      <c r="E100" s="53"/>
      <c r="F100" s="66">
        <v>0</v>
      </c>
      <c r="G100" s="66">
        <f>E100+F100</f>
        <v>0</v>
      </c>
      <c r="H100" s="66"/>
      <c r="I100" s="66">
        <v>0</v>
      </c>
      <c r="J100" s="66">
        <f>H100+I100</f>
        <v>0</v>
      </c>
      <c r="K100" s="66">
        <f t="shared" ref="K100:L102" si="4">H100-E100</f>
        <v>0</v>
      </c>
      <c r="L100" s="66">
        <f t="shared" si="4"/>
        <v>0</v>
      </c>
      <c r="M100" s="66">
        <f>K100+L100</f>
        <v>0</v>
      </c>
    </row>
    <row r="101" spans="1:13" x14ac:dyDescent="0.25">
      <c r="A101" s="52" t="s">
        <v>64</v>
      </c>
      <c r="B101" s="135" t="s">
        <v>133</v>
      </c>
      <c r="C101" s="136"/>
      <c r="D101" s="137"/>
      <c r="E101" s="53"/>
      <c r="F101" s="66">
        <v>100</v>
      </c>
      <c r="G101" s="66">
        <f>E101+F101</f>
        <v>100</v>
      </c>
      <c r="H101" s="66"/>
      <c r="I101" s="66">
        <v>100</v>
      </c>
      <c r="J101" s="66">
        <f>H101+I101</f>
        <v>100</v>
      </c>
      <c r="K101" s="66">
        <f t="shared" si="4"/>
        <v>0</v>
      </c>
      <c r="L101" s="66">
        <f t="shared" si="4"/>
        <v>0</v>
      </c>
      <c r="M101" s="66">
        <f>K101+L101</f>
        <v>0</v>
      </c>
    </row>
    <row r="102" spans="1:13" hidden="1" x14ac:dyDescent="0.25">
      <c r="A102" s="52" t="s">
        <v>64</v>
      </c>
      <c r="B102" s="135"/>
      <c r="C102" s="136"/>
      <c r="D102" s="137"/>
      <c r="E102" s="53"/>
      <c r="F102" s="53"/>
      <c r="G102" s="53">
        <f>E102+F102</f>
        <v>0</v>
      </c>
      <c r="H102" s="53"/>
      <c r="I102" s="53"/>
      <c r="J102" s="53">
        <f>H102+I102</f>
        <v>0</v>
      </c>
      <c r="K102" s="53">
        <f t="shared" si="4"/>
        <v>0</v>
      </c>
      <c r="L102" s="53">
        <f t="shared" si="4"/>
        <v>0</v>
      </c>
      <c r="M102" s="53">
        <f>K102+L102</f>
        <v>0</v>
      </c>
    </row>
    <row r="103" spans="1:13" x14ac:dyDescent="0.25">
      <c r="A103" s="104" t="s">
        <v>65</v>
      </c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6"/>
    </row>
    <row r="104" spans="1:13" x14ac:dyDescent="0.25">
      <c r="A104" s="135" t="s">
        <v>64</v>
      </c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7"/>
    </row>
    <row r="105" spans="1:13" ht="17.25" customHeight="1" x14ac:dyDescent="0.25">
      <c r="A105" s="104" t="s">
        <v>70</v>
      </c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6"/>
    </row>
    <row r="106" spans="1:13" ht="49.5" customHeight="1" x14ac:dyDescent="0.25">
      <c r="A106" s="135" t="s">
        <v>175</v>
      </c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7"/>
    </row>
    <row r="107" spans="1:13" hidden="1" x14ac:dyDescent="0.25">
      <c r="A107" s="161" t="s">
        <v>71</v>
      </c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3"/>
    </row>
    <row r="108" spans="1:13" hidden="1" x14ac:dyDescent="0.25">
      <c r="A108" s="20" t="s">
        <v>1</v>
      </c>
      <c r="B108" s="164" t="s">
        <v>63</v>
      </c>
      <c r="C108" s="165"/>
      <c r="D108" s="166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3" hidden="1" x14ac:dyDescent="0.25">
      <c r="A109" s="52" t="s">
        <v>64</v>
      </c>
      <c r="B109" s="135"/>
      <c r="C109" s="136"/>
      <c r="D109" s="137"/>
      <c r="E109" s="53"/>
      <c r="F109" s="53"/>
      <c r="G109" s="53">
        <f t="shared" ref="G109:G114" si="5">E109+F109</f>
        <v>0</v>
      </c>
      <c r="H109" s="53"/>
      <c r="I109" s="53"/>
      <c r="J109" s="53">
        <f t="shared" ref="J109:J114" si="6">H109+I109</f>
        <v>0</v>
      </c>
      <c r="K109" s="53">
        <f t="shared" ref="K109:L114" si="7">H109-E109</f>
        <v>0</v>
      </c>
      <c r="L109" s="53">
        <f t="shared" si="7"/>
        <v>0</v>
      </c>
      <c r="M109" s="53">
        <f t="shared" ref="M109:M114" si="8">K109+L109</f>
        <v>0</v>
      </c>
    </row>
    <row r="110" spans="1:13" hidden="1" x14ac:dyDescent="0.25">
      <c r="A110" s="52" t="s">
        <v>64</v>
      </c>
      <c r="B110" s="135"/>
      <c r="C110" s="136"/>
      <c r="D110" s="137"/>
      <c r="E110" s="53"/>
      <c r="F110" s="53"/>
      <c r="G110" s="53">
        <f t="shared" si="5"/>
        <v>0</v>
      </c>
      <c r="H110" s="53"/>
      <c r="I110" s="53"/>
      <c r="J110" s="53">
        <f t="shared" si="6"/>
        <v>0</v>
      </c>
      <c r="K110" s="53">
        <f t="shared" si="7"/>
        <v>0</v>
      </c>
      <c r="L110" s="53">
        <f t="shared" si="7"/>
        <v>0</v>
      </c>
      <c r="M110" s="53">
        <f t="shared" si="8"/>
        <v>0</v>
      </c>
    </row>
    <row r="111" spans="1:13" hidden="1" x14ac:dyDescent="0.25">
      <c r="A111" s="52" t="s">
        <v>64</v>
      </c>
      <c r="B111" s="135"/>
      <c r="C111" s="136"/>
      <c r="D111" s="137"/>
      <c r="E111" s="53"/>
      <c r="F111" s="53"/>
      <c r="G111" s="53">
        <f t="shared" si="5"/>
        <v>0</v>
      </c>
      <c r="H111" s="53"/>
      <c r="I111" s="53"/>
      <c r="J111" s="53">
        <f t="shared" si="6"/>
        <v>0</v>
      </c>
      <c r="K111" s="53">
        <f t="shared" si="7"/>
        <v>0</v>
      </c>
      <c r="L111" s="53">
        <f t="shared" si="7"/>
        <v>0</v>
      </c>
      <c r="M111" s="53">
        <f t="shared" si="8"/>
        <v>0</v>
      </c>
    </row>
    <row r="112" spans="1:13" hidden="1" x14ac:dyDescent="0.25">
      <c r="A112" s="52" t="s">
        <v>64</v>
      </c>
      <c r="B112" s="135"/>
      <c r="C112" s="136"/>
      <c r="D112" s="137"/>
      <c r="E112" s="53"/>
      <c r="F112" s="53"/>
      <c r="G112" s="53">
        <f t="shared" si="5"/>
        <v>0</v>
      </c>
      <c r="H112" s="53"/>
      <c r="I112" s="53"/>
      <c r="J112" s="53">
        <f t="shared" si="6"/>
        <v>0</v>
      </c>
      <c r="K112" s="53">
        <f t="shared" si="7"/>
        <v>0</v>
      </c>
      <c r="L112" s="53">
        <f t="shared" si="7"/>
        <v>0</v>
      </c>
      <c r="M112" s="53">
        <f t="shared" si="8"/>
        <v>0</v>
      </c>
    </row>
    <row r="113" spans="1:13" hidden="1" x14ac:dyDescent="0.25">
      <c r="A113" s="52" t="s">
        <v>64</v>
      </c>
      <c r="B113" s="135"/>
      <c r="C113" s="136"/>
      <c r="D113" s="137"/>
      <c r="E113" s="53"/>
      <c r="F113" s="53"/>
      <c r="G113" s="53">
        <f t="shared" si="5"/>
        <v>0</v>
      </c>
      <c r="H113" s="53"/>
      <c r="I113" s="53"/>
      <c r="J113" s="53">
        <f t="shared" si="6"/>
        <v>0</v>
      </c>
      <c r="K113" s="53">
        <f t="shared" si="7"/>
        <v>0</v>
      </c>
      <c r="L113" s="53">
        <f t="shared" si="7"/>
        <v>0</v>
      </c>
      <c r="M113" s="53">
        <f t="shared" si="8"/>
        <v>0</v>
      </c>
    </row>
    <row r="114" spans="1:13" hidden="1" x14ac:dyDescent="0.25">
      <c r="A114" s="52" t="s">
        <v>64</v>
      </c>
      <c r="B114" s="135"/>
      <c r="C114" s="136"/>
      <c r="D114" s="137"/>
      <c r="E114" s="53"/>
      <c r="F114" s="53"/>
      <c r="G114" s="53">
        <f t="shared" si="5"/>
        <v>0</v>
      </c>
      <c r="H114" s="53"/>
      <c r="I114" s="53"/>
      <c r="J114" s="53">
        <f t="shared" si="6"/>
        <v>0</v>
      </c>
      <c r="K114" s="53">
        <f t="shared" si="7"/>
        <v>0</v>
      </c>
      <c r="L114" s="53">
        <f t="shared" si="7"/>
        <v>0</v>
      </c>
      <c r="M114" s="53">
        <f t="shared" si="8"/>
        <v>0</v>
      </c>
    </row>
    <row r="115" spans="1:13" hidden="1" x14ac:dyDescent="0.25">
      <c r="A115" s="104" t="s">
        <v>65</v>
      </c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6"/>
    </row>
    <row r="116" spans="1:13" hidden="1" x14ac:dyDescent="0.25">
      <c r="A116" s="135"/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7"/>
    </row>
    <row r="117" spans="1:13" hidden="1" x14ac:dyDescent="0.25">
      <c r="A117" s="20" t="s">
        <v>6</v>
      </c>
      <c r="B117" s="132" t="s">
        <v>66</v>
      </c>
      <c r="C117" s="133"/>
      <c r="D117" s="134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idden="1" x14ac:dyDescent="0.25">
      <c r="A118" s="52" t="s">
        <v>64</v>
      </c>
      <c r="B118" s="135"/>
      <c r="C118" s="136"/>
      <c r="D118" s="137"/>
      <c r="E118" s="53"/>
      <c r="F118" s="53"/>
      <c r="G118" s="53">
        <f>E118+F118</f>
        <v>0</v>
      </c>
      <c r="H118" s="53"/>
      <c r="I118" s="53"/>
      <c r="J118" s="53">
        <f>H118+I118</f>
        <v>0</v>
      </c>
      <c r="K118" s="53">
        <f>H118-E118</f>
        <v>0</v>
      </c>
      <c r="L118" s="53">
        <f>I118-F118</f>
        <v>0</v>
      </c>
      <c r="M118" s="53">
        <f>K118+L118</f>
        <v>0</v>
      </c>
    </row>
    <row r="119" spans="1:13" hidden="1" x14ac:dyDescent="0.25">
      <c r="A119" s="52" t="s">
        <v>64</v>
      </c>
      <c r="B119" s="135"/>
      <c r="C119" s="136"/>
      <c r="D119" s="137"/>
      <c r="E119" s="53"/>
      <c r="F119" s="53"/>
      <c r="G119" s="53">
        <f>E119+F119</f>
        <v>0</v>
      </c>
      <c r="H119" s="53"/>
      <c r="I119" s="53"/>
      <c r="J119" s="53">
        <f>H119+I119</f>
        <v>0</v>
      </c>
      <c r="K119" s="53">
        <f>H119-E119</f>
        <v>0</v>
      </c>
      <c r="L119" s="53">
        <f>I119-F119</f>
        <v>0</v>
      </c>
      <c r="M119" s="53">
        <f>K119+L119</f>
        <v>0</v>
      </c>
    </row>
    <row r="120" spans="1:13" hidden="1" x14ac:dyDescent="0.25">
      <c r="A120" s="104" t="s">
        <v>65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6"/>
    </row>
    <row r="121" spans="1:13" hidden="1" x14ac:dyDescent="0.25">
      <c r="A121" s="135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7"/>
    </row>
    <row r="122" spans="1:13" hidden="1" x14ac:dyDescent="0.25">
      <c r="A122" s="20" t="s">
        <v>8</v>
      </c>
      <c r="B122" s="132" t="s">
        <v>67</v>
      </c>
      <c r="C122" s="133"/>
      <c r="D122" s="134"/>
      <c r="E122" s="20"/>
      <c r="F122" s="20"/>
      <c r="G122" s="20"/>
      <c r="H122" s="20"/>
      <c r="I122" s="20"/>
      <c r="J122" s="20"/>
      <c r="K122" s="20"/>
      <c r="L122" s="20"/>
      <c r="M122" s="20"/>
    </row>
    <row r="123" spans="1:13" hidden="1" x14ac:dyDescent="0.25">
      <c r="A123" s="52" t="s">
        <v>64</v>
      </c>
      <c r="B123" s="135"/>
      <c r="C123" s="136"/>
      <c r="D123" s="137"/>
      <c r="E123" s="53"/>
      <c r="F123" s="53"/>
      <c r="G123" s="53">
        <f>E123+F123</f>
        <v>0</v>
      </c>
      <c r="H123" s="53"/>
      <c r="I123" s="53"/>
      <c r="J123" s="53">
        <f>H123+I123</f>
        <v>0</v>
      </c>
      <c r="K123" s="53">
        <f>H123-E123</f>
        <v>0</v>
      </c>
      <c r="L123" s="53">
        <f>I123-F123</f>
        <v>0</v>
      </c>
      <c r="M123" s="53">
        <f>K123+L123</f>
        <v>0</v>
      </c>
    </row>
    <row r="124" spans="1:13" hidden="1" x14ac:dyDescent="0.25">
      <c r="A124" s="52" t="s">
        <v>64</v>
      </c>
      <c r="B124" s="135"/>
      <c r="C124" s="136"/>
      <c r="D124" s="137"/>
      <c r="E124" s="53"/>
      <c r="F124" s="53"/>
      <c r="G124" s="53">
        <f>E124+F124</f>
        <v>0</v>
      </c>
      <c r="H124" s="53"/>
      <c r="I124" s="53"/>
      <c r="J124" s="53">
        <f>H124+I124</f>
        <v>0</v>
      </c>
      <c r="K124" s="53">
        <f>H124-E124</f>
        <v>0</v>
      </c>
      <c r="L124" s="53">
        <f>I124-F124</f>
        <v>0</v>
      </c>
      <c r="M124" s="53">
        <f>K124+L124</f>
        <v>0</v>
      </c>
    </row>
    <row r="125" spans="1:13" hidden="1" x14ac:dyDescent="0.25">
      <c r="A125" s="104" t="s">
        <v>65</v>
      </c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6"/>
    </row>
    <row r="126" spans="1:13" hidden="1" x14ac:dyDescent="0.25">
      <c r="A126" s="135"/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7"/>
    </row>
    <row r="127" spans="1:13" hidden="1" x14ac:dyDescent="0.25">
      <c r="A127" s="20" t="s">
        <v>68</v>
      </c>
      <c r="B127" s="132" t="s">
        <v>69</v>
      </c>
      <c r="C127" s="133"/>
      <c r="D127" s="134"/>
      <c r="E127" s="20"/>
      <c r="F127" s="20"/>
      <c r="G127" s="20"/>
      <c r="H127" s="20"/>
      <c r="I127" s="20"/>
      <c r="J127" s="20"/>
      <c r="K127" s="20"/>
      <c r="L127" s="20"/>
      <c r="M127" s="20"/>
    </row>
    <row r="128" spans="1:13" hidden="1" x14ac:dyDescent="0.25">
      <c r="A128" s="52" t="s">
        <v>64</v>
      </c>
      <c r="B128" s="135"/>
      <c r="C128" s="136"/>
      <c r="D128" s="137"/>
      <c r="E128" s="53"/>
      <c r="F128" s="53"/>
      <c r="G128" s="53">
        <f>E128+F128</f>
        <v>0</v>
      </c>
      <c r="H128" s="53"/>
      <c r="I128" s="53"/>
      <c r="J128" s="53">
        <f>H128+I128</f>
        <v>0</v>
      </c>
      <c r="K128" s="53">
        <f t="shared" ref="K128:L130" si="9">H128-E128</f>
        <v>0</v>
      </c>
      <c r="L128" s="53">
        <f t="shared" si="9"/>
        <v>0</v>
      </c>
      <c r="M128" s="53">
        <f>K128+L128</f>
        <v>0</v>
      </c>
    </row>
    <row r="129" spans="1:13" hidden="1" x14ac:dyDescent="0.25">
      <c r="A129" s="52" t="s">
        <v>64</v>
      </c>
      <c r="B129" s="135"/>
      <c r="C129" s="136"/>
      <c r="D129" s="137"/>
      <c r="E129" s="53"/>
      <c r="F129" s="53"/>
      <c r="G129" s="53">
        <f>E129+F129</f>
        <v>0</v>
      </c>
      <c r="H129" s="53"/>
      <c r="I129" s="53"/>
      <c r="J129" s="53">
        <f>H129+I129</f>
        <v>0</v>
      </c>
      <c r="K129" s="53">
        <f t="shared" si="9"/>
        <v>0</v>
      </c>
      <c r="L129" s="53">
        <f t="shared" si="9"/>
        <v>0</v>
      </c>
      <c r="M129" s="53">
        <f>K129+L129</f>
        <v>0</v>
      </c>
    </row>
    <row r="130" spans="1:13" hidden="1" x14ac:dyDescent="0.25">
      <c r="A130" s="52" t="s">
        <v>64</v>
      </c>
      <c r="B130" s="135"/>
      <c r="C130" s="136"/>
      <c r="D130" s="137"/>
      <c r="E130" s="53"/>
      <c r="F130" s="53"/>
      <c r="G130" s="53">
        <f>E130+F130</f>
        <v>0</v>
      </c>
      <c r="H130" s="53"/>
      <c r="I130" s="53"/>
      <c r="J130" s="53">
        <f>H130+I130</f>
        <v>0</v>
      </c>
      <c r="K130" s="53">
        <f t="shared" si="9"/>
        <v>0</v>
      </c>
      <c r="L130" s="53">
        <f t="shared" si="9"/>
        <v>0</v>
      </c>
      <c r="M130" s="53">
        <f>K130+L130</f>
        <v>0</v>
      </c>
    </row>
    <row r="131" spans="1:13" ht="15.75" hidden="1" customHeight="1" x14ac:dyDescent="0.25">
      <c r="A131" s="104" t="s">
        <v>65</v>
      </c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6"/>
    </row>
    <row r="132" spans="1:13" hidden="1" x14ac:dyDescent="0.25">
      <c r="A132" s="135"/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7"/>
    </row>
    <row r="133" spans="1:13" ht="17.25" hidden="1" customHeight="1" x14ac:dyDescent="0.25">
      <c r="A133" s="104" t="s">
        <v>70</v>
      </c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6"/>
    </row>
    <row r="134" spans="1:13" ht="18" hidden="1" customHeight="1" x14ac:dyDescent="0.25">
      <c r="A134" s="135"/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7"/>
    </row>
    <row r="135" spans="1:13" hidden="1" x14ac:dyDescent="0.25">
      <c r="A135" s="161" t="s">
        <v>72</v>
      </c>
      <c r="B135" s="162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3"/>
    </row>
    <row r="136" spans="1:13" hidden="1" x14ac:dyDescent="0.25">
      <c r="A136" s="20" t="s">
        <v>1</v>
      </c>
      <c r="B136" s="164" t="s">
        <v>63</v>
      </c>
      <c r="C136" s="165"/>
      <c r="D136" s="166"/>
      <c r="E136" s="20"/>
      <c r="F136" s="20"/>
      <c r="G136" s="20"/>
      <c r="H136" s="20"/>
      <c r="I136" s="20"/>
      <c r="J136" s="20"/>
      <c r="K136" s="20"/>
      <c r="L136" s="20"/>
      <c r="M136" s="20"/>
    </row>
    <row r="137" spans="1:13" hidden="1" x14ac:dyDescent="0.25">
      <c r="A137" s="52" t="s">
        <v>64</v>
      </c>
      <c r="B137" s="135"/>
      <c r="C137" s="136"/>
      <c r="D137" s="137"/>
      <c r="E137" s="53"/>
      <c r="F137" s="53"/>
      <c r="G137" s="53">
        <f t="shared" ref="G137:G142" si="10">E137+F137</f>
        <v>0</v>
      </c>
      <c r="H137" s="53"/>
      <c r="I137" s="53"/>
      <c r="J137" s="53">
        <f t="shared" ref="J137:J142" si="11">H137+I137</f>
        <v>0</v>
      </c>
      <c r="K137" s="53">
        <f t="shared" ref="K137:L142" si="12">H137-E137</f>
        <v>0</v>
      </c>
      <c r="L137" s="53">
        <f t="shared" si="12"/>
        <v>0</v>
      </c>
      <c r="M137" s="53">
        <f t="shared" ref="M137:M142" si="13">K137+L137</f>
        <v>0</v>
      </c>
    </row>
    <row r="138" spans="1:13" hidden="1" x14ac:dyDescent="0.25">
      <c r="A138" s="52" t="s">
        <v>64</v>
      </c>
      <c r="B138" s="135"/>
      <c r="C138" s="136"/>
      <c r="D138" s="137"/>
      <c r="E138" s="53"/>
      <c r="F138" s="53"/>
      <c r="G138" s="53">
        <f t="shared" si="10"/>
        <v>0</v>
      </c>
      <c r="H138" s="53"/>
      <c r="I138" s="53"/>
      <c r="J138" s="53">
        <f t="shared" si="11"/>
        <v>0</v>
      </c>
      <c r="K138" s="53">
        <f t="shared" si="12"/>
        <v>0</v>
      </c>
      <c r="L138" s="53">
        <f t="shared" si="12"/>
        <v>0</v>
      </c>
      <c r="M138" s="53">
        <f t="shared" si="13"/>
        <v>0</v>
      </c>
    </row>
    <row r="139" spans="1:13" hidden="1" x14ac:dyDescent="0.25">
      <c r="A139" s="52" t="s">
        <v>64</v>
      </c>
      <c r="B139" s="135"/>
      <c r="C139" s="136"/>
      <c r="D139" s="137"/>
      <c r="E139" s="53"/>
      <c r="F139" s="53"/>
      <c r="G139" s="53">
        <f t="shared" si="10"/>
        <v>0</v>
      </c>
      <c r="H139" s="53"/>
      <c r="I139" s="53"/>
      <c r="J139" s="53">
        <f t="shared" si="11"/>
        <v>0</v>
      </c>
      <c r="K139" s="53">
        <f t="shared" si="12"/>
        <v>0</v>
      </c>
      <c r="L139" s="53">
        <f t="shared" si="12"/>
        <v>0</v>
      </c>
      <c r="M139" s="53">
        <f t="shared" si="13"/>
        <v>0</v>
      </c>
    </row>
    <row r="140" spans="1:13" hidden="1" x14ac:dyDescent="0.25">
      <c r="A140" s="52" t="s">
        <v>64</v>
      </c>
      <c r="B140" s="135"/>
      <c r="C140" s="136"/>
      <c r="D140" s="137"/>
      <c r="E140" s="53"/>
      <c r="F140" s="53"/>
      <c r="G140" s="53">
        <f t="shared" si="10"/>
        <v>0</v>
      </c>
      <c r="H140" s="53"/>
      <c r="I140" s="53"/>
      <c r="J140" s="53">
        <f t="shared" si="11"/>
        <v>0</v>
      </c>
      <c r="K140" s="53">
        <f t="shared" si="12"/>
        <v>0</v>
      </c>
      <c r="L140" s="53">
        <f t="shared" si="12"/>
        <v>0</v>
      </c>
      <c r="M140" s="53">
        <f t="shared" si="13"/>
        <v>0</v>
      </c>
    </row>
    <row r="141" spans="1:13" hidden="1" x14ac:dyDescent="0.25">
      <c r="A141" s="52" t="s">
        <v>64</v>
      </c>
      <c r="B141" s="135"/>
      <c r="C141" s="136"/>
      <c r="D141" s="137"/>
      <c r="E141" s="53"/>
      <c r="F141" s="53"/>
      <c r="G141" s="53">
        <f t="shared" si="10"/>
        <v>0</v>
      </c>
      <c r="H141" s="53"/>
      <c r="I141" s="53"/>
      <c r="J141" s="53">
        <f t="shared" si="11"/>
        <v>0</v>
      </c>
      <c r="K141" s="53">
        <f t="shared" si="12"/>
        <v>0</v>
      </c>
      <c r="L141" s="53">
        <f t="shared" si="12"/>
        <v>0</v>
      </c>
      <c r="M141" s="53">
        <f t="shared" si="13"/>
        <v>0</v>
      </c>
    </row>
    <row r="142" spans="1:13" hidden="1" x14ac:dyDescent="0.25">
      <c r="A142" s="52" t="s">
        <v>64</v>
      </c>
      <c r="B142" s="135"/>
      <c r="C142" s="136"/>
      <c r="D142" s="137"/>
      <c r="E142" s="53"/>
      <c r="F142" s="53"/>
      <c r="G142" s="53">
        <f t="shared" si="10"/>
        <v>0</v>
      </c>
      <c r="H142" s="53"/>
      <c r="I142" s="53"/>
      <c r="J142" s="53">
        <f t="shared" si="11"/>
        <v>0</v>
      </c>
      <c r="K142" s="53">
        <f t="shared" si="12"/>
        <v>0</v>
      </c>
      <c r="L142" s="53">
        <f t="shared" si="12"/>
        <v>0</v>
      </c>
      <c r="M142" s="53">
        <f t="shared" si="13"/>
        <v>0</v>
      </c>
    </row>
    <row r="143" spans="1:13" hidden="1" x14ac:dyDescent="0.25">
      <c r="A143" s="104" t="s">
        <v>65</v>
      </c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6"/>
    </row>
    <row r="144" spans="1:13" hidden="1" x14ac:dyDescent="0.25">
      <c r="A144" s="135"/>
      <c r="B144" s="136"/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137"/>
    </row>
    <row r="145" spans="1:13" hidden="1" x14ac:dyDescent="0.25">
      <c r="A145" s="20" t="s">
        <v>6</v>
      </c>
      <c r="B145" s="132" t="s">
        <v>66</v>
      </c>
      <c r="C145" s="133"/>
      <c r="D145" s="134"/>
      <c r="E145" s="20"/>
      <c r="F145" s="20"/>
      <c r="G145" s="20"/>
      <c r="H145" s="20"/>
      <c r="I145" s="20"/>
      <c r="J145" s="20"/>
      <c r="K145" s="20"/>
      <c r="L145" s="20"/>
      <c r="M145" s="20"/>
    </row>
    <row r="146" spans="1:13" hidden="1" x14ac:dyDescent="0.25">
      <c r="A146" s="52" t="s">
        <v>64</v>
      </c>
      <c r="B146" s="135"/>
      <c r="C146" s="136"/>
      <c r="D146" s="137"/>
      <c r="E146" s="53"/>
      <c r="F146" s="53"/>
      <c r="G146" s="53">
        <f>E146+F146</f>
        <v>0</v>
      </c>
      <c r="H146" s="53"/>
      <c r="I146" s="53"/>
      <c r="J146" s="53">
        <f>H146+I146</f>
        <v>0</v>
      </c>
      <c r="K146" s="53">
        <f>H146-E146</f>
        <v>0</v>
      </c>
      <c r="L146" s="53">
        <f>I146-F146</f>
        <v>0</v>
      </c>
      <c r="M146" s="53">
        <f>K146+L146</f>
        <v>0</v>
      </c>
    </row>
    <row r="147" spans="1:13" hidden="1" x14ac:dyDescent="0.25">
      <c r="A147" s="52" t="s">
        <v>64</v>
      </c>
      <c r="B147" s="135"/>
      <c r="C147" s="136"/>
      <c r="D147" s="137"/>
      <c r="E147" s="53"/>
      <c r="F147" s="53"/>
      <c r="G147" s="53">
        <f>E147+F147</f>
        <v>0</v>
      </c>
      <c r="H147" s="53"/>
      <c r="I147" s="53"/>
      <c r="J147" s="53">
        <f>H147+I147</f>
        <v>0</v>
      </c>
      <c r="K147" s="53">
        <f>H147-E147</f>
        <v>0</v>
      </c>
      <c r="L147" s="53">
        <f>I147-F147</f>
        <v>0</v>
      </c>
      <c r="M147" s="53">
        <f>K147+L147</f>
        <v>0</v>
      </c>
    </row>
    <row r="148" spans="1:13" hidden="1" x14ac:dyDescent="0.25">
      <c r="A148" s="104" t="s">
        <v>65</v>
      </c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6"/>
    </row>
    <row r="149" spans="1:13" hidden="1" x14ac:dyDescent="0.25">
      <c r="A149" s="135"/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7"/>
    </row>
    <row r="150" spans="1:13" hidden="1" x14ac:dyDescent="0.25">
      <c r="A150" s="20" t="s">
        <v>8</v>
      </c>
      <c r="B150" s="132" t="s">
        <v>67</v>
      </c>
      <c r="C150" s="133"/>
      <c r="D150" s="134"/>
      <c r="E150" s="20"/>
      <c r="F150" s="20"/>
      <c r="G150" s="20"/>
      <c r="H150" s="20"/>
      <c r="I150" s="20"/>
      <c r="J150" s="20"/>
      <c r="K150" s="20"/>
      <c r="L150" s="20"/>
      <c r="M150" s="20"/>
    </row>
    <row r="151" spans="1:13" hidden="1" x14ac:dyDescent="0.25">
      <c r="A151" s="52" t="s">
        <v>64</v>
      </c>
      <c r="B151" s="135"/>
      <c r="C151" s="136"/>
      <c r="D151" s="137"/>
      <c r="E151" s="53"/>
      <c r="F151" s="53"/>
      <c r="G151" s="53">
        <f>E151+F151</f>
        <v>0</v>
      </c>
      <c r="H151" s="53"/>
      <c r="I151" s="53"/>
      <c r="J151" s="53">
        <f>H151+I151</f>
        <v>0</v>
      </c>
      <c r="K151" s="53">
        <f>H151-E151</f>
        <v>0</v>
      </c>
      <c r="L151" s="53">
        <f>I151-F151</f>
        <v>0</v>
      </c>
      <c r="M151" s="53">
        <f>K151+L151</f>
        <v>0</v>
      </c>
    </row>
    <row r="152" spans="1:13" hidden="1" x14ac:dyDescent="0.25">
      <c r="A152" s="52" t="s">
        <v>64</v>
      </c>
      <c r="B152" s="135"/>
      <c r="C152" s="136"/>
      <c r="D152" s="137"/>
      <c r="E152" s="53"/>
      <c r="F152" s="53"/>
      <c r="G152" s="53">
        <f>E152+F152</f>
        <v>0</v>
      </c>
      <c r="H152" s="53"/>
      <c r="I152" s="53"/>
      <c r="J152" s="53">
        <f>H152+I152</f>
        <v>0</v>
      </c>
      <c r="K152" s="53">
        <f>H152-E152</f>
        <v>0</v>
      </c>
      <c r="L152" s="53">
        <f>I152-F152</f>
        <v>0</v>
      </c>
      <c r="M152" s="53">
        <f>K152+L152</f>
        <v>0</v>
      </c>
    </row>
    <row r="153" spans="1:13" hidden="1" x14ac:dyDescent="0.25">
      <c r="A153" s="104" t="s">
        <v>65</v>
      </c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6"/>
    </row>
    <row r="154" spans="1:13" hidden="1" x14ac:dyDescent="0.25">
      <c r="A154" s="135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7"/>
    </row>
    <row r="155" spans="1:13" hidden="1" x14ac:dyDescent="0.25">
      <c r="A155" s="20" t="s">
        <v>68</v>
      </c>
      <c r="B155" s="132" t="s">
        <v>69</v>
      </c>
      <c r="C155" s="133"/>
      <c r="D155" s="134"/>
      <c r="E155" s="20"/>
      <c r="F155" s="20"/>
      <c r="G155" s="20"/>
      <c r="H155" s="20"/>
      <c r="I155" s="20"/>
      <c r="J155" s="20"/>
      <c r="K155" s="20"/>
      <c r="L155" s="20"/>
      <c r="M155" s="20"/>
    </row>
    <row r="156" spans="1:13" hidden="1" x14ac:dyDescent="0.25">
      <c r="A156" s="52" t="s">
        <v>64</v>
      </c>
      <c r="B156" s="135"/>
      <c r="C156" s="136"/>
      <c r="D156" s="137"/>
      <c r="E156" s="53"/>
      <c r="F156" s="53"/>
      <c r="G156" s="53">
        <f>E156+F156</f>
        <v>0</v>
      </c>
      <c r="H156" s="53"/>
      <c r="I156" s="53"/>
      <c r="J156" s="53">
        <f>H156+I156</f>
        <v>0</v>
      </c>
      <c r="K156" s="53">
        <f t="shared" ref="K156:L158" si="14">H156-E156</f>
        <v>0</v>
      </c>
      <c r="L156" s="53">
        <f t="shared" si="14"/>
        <v>0</v>
      </c>
      <c r="M156" s="53">
        <f>K156+L156</f>
        <v>0</v>
      </c>
    </row>
    <row r="157" spans="1:13" hidden="1" x14ac:dyDescent="0.25">
      <c r="A157" s="52" t="s">
        <v>64</v>
      </c>
      <c r="B157" s="135"/>
      <c r="C157" s="136"/>
      <c r="D157" s="137"/>
      <c r="E157" s="53"/>
      <c r="F157" s="53"/>
      <c r="G157" s="53">
        <f>E157+F157</f>
        <v>0</v>
      </c>
      <c r="H157" s="53"/>
      <c r="I157" s="53"/>
      <c r="J157" s="53">
        <f>H157+I157</f>
        <v>0</v>
      </c>
      <c r="K157" s="53">
        <f t="shared" si="14"/>
        <v>0</v>
      </c>
      <c r="L157" s="53">
        <f t="shared" si="14"/>
        <v>0</v>
      </c>
      <c r="M157" s="53">
        <f>K157+L157</f>
        <v>0</v>
      </c>
    </row>
    <row r="158" spans="1:13" hidden="1" x14ac:dyDescent="0.25">
      <c r="A158" s="52" t="s">
        <v>64</v>
      </c>
      <c r="B158" s="135"/>
      <c r="C158" s="136"/>
      <c r="D158" s="137"/>
      <c r="E158" s="53"/>
      <c r="F158" s="53"/>
      <c r="G158" s="53">
        <f>E158+F158</f>
        <v>0</v>
      </c>
      <c r="H158" s="53"/>
      <c r="I158" s="53"/>
      <c r="J158" s="53">
        <f>H158+I158</f>
        <v>0</v>
      </c>
      <c r="K158" s="53">
        <f t="shared" si="14"/>
        <v>0</v>
      </c>
      <c r="L158" s="53">
        <f t="shared" si="14"/>
        <v>0</v>
      </c>
      <c r="M158" s="53">
        <f>K158+L158</f>
        <v>0</v>
      </c>
    </row>
    <row r="159" spans="1:13" hidden="1" x14ac:dyDescent="0.25">
      <c r="A159" s="104" t="s">
        <v>65</v>
      </c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6"/>
    </row>
    <row r="160" spans="1:13" hidden="1" x14ac:dyDescent="0.25">
      <c r="A160" s="135"/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7"/>
    </row>
    <row r="161" spans="1:13" ht="17.25" hidden="1" customHeight="1" x14ac:dyDescent="0.25">
      <c r="A161" s="104" t="s">
        <v>70</v>
      </c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6"/>
    </row>
    <row r="162" spans="1:13" ht="18" hidden="1" customHeight="1" x14ac:dyDescent="0.25">
      <c r="A162" s="135"/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7"/>
    </row>
    <row r="163" spans="1:13" hidden="1" x14ac:dyDescent="0.25">
      <c r="A163" s="161" t="s">
        <v>73</v>
      </c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3"/>
    </row>
    <row r="164" spans="1:13" hidden="1" x14ac:dyDescent="0.25">
      <c r="A164" s="20" t="s">
        <v>1</v>
      </c>
      <c r="B164" s="164" t="s">
        <v>63</v>
      </c>
      <c r="C164" s="165"/>
      <c r="D164" s="166"/>
      <c r="E164" s="20"/>
      <c r="F164" s="20"/>
      <c r="G164" s="20"/>
      <c r="H164" s="20"/>
      <c r="I164" s="20"/>
      <c r="J164" s="20"/>
      <c r="K164" s="20"/>
      <c r="L164" s="20"/>
      <c r="M164" s="20"/>
    </row>
    <row r="165" spans="1:13" hidden="1" x14ac:dyDescent="0.25">
      <c r="A165" s="52" t="s">
        <v>64</v>
      </c>
      <c r="B165" s="135"/>
      <c r="C165" s="136"/>
      <c r="D165" s="137"/>
      <c r="E165" s="53"/>
      <c r="F165" s="53"/>
      <c r="G165" s="53">
        <f t="shared" ref="G165:G170" si="15">E165+F165</f>
        <v>0</v>
      </c>
      <c r="H165" s="53"/>
      <c r="I165" s="53"/>
      <c r="J165" s="53">
        <f t="shared" ref="J165:J170" si="16">H165+I165</f>
        <v>0</v>
      </c>
      <c r="K165" s="53">
        <f t="shared" ref="K165:L170" si="17">H165-E165</f>
        <v>0</v>
      </c>
      <c r="L165" s="53">
        <f t="shared" si="17"/>
        <v>0</v>
      </c>
      <c r="M165" s="53">
        <f t="shared" ref="M165:M170" si="18">K165+L165</f>
        <v>0</v>
      </c>
    </row>
    <row r="166" spans="1:13" hidden="1" x14ac:dyDescent="0.25">
      <c r="A166" s="52" t="s">
        <v>64</v>
      </c>
      <c r="B166" s="135"/>
      <c r="C166" s="136"/>
      <c r="D166" s="137"/>
      <c r="E166" s="53"/>
      <c r="F166" s="53"/>
      <c r="G166" s="53">
        <f t="shared" si="15"/>
        <v>0</v>
      </c>
      <c r="H166" s="53"/>
      <c r="I166" s="53"/>
      <c r="J166" s="53">
        <f t="shared" si="16"/>
        <v>0</v>
      </c>
      <c r="K166" s="53">
        <f t="shared" si="17"/>
        <v>0</v>
      </c>
      <c r="L166" s="53">
        <f t="shared" si="17"/>
        <v>0</v>
      </c>
      <c r="M166" s="53">
        <f t="shared" si="18"/>
        <v>0</v>
      </c>
    </row>
    <row r="167" spans="1:13" hidden="1" x14ac:dyDescent="0.25">
      <c r="A167" s="52" t="s">
        <v>64</v>
      </c>
      <c r="B167" s="135"/>
      <c r="C167" s="136"/>
      <c r="D167" s="137"/>
      <c r="E167" s="53"/>
      <c r="F167" s="53"/>
      <c r="G167" s="53">
        <f t="shared" si="15"/>
        <v>0</v>
      </c>
      <c r="H167" s="53"/>
      <c r="I167" s="53"/>
      <c r="J167" s="53">
        <f t="shared" si="16"/>
        <v>0</v>
      </c>
      <c r="K167" s="53">
        <f t="shared" si="17"/>
        <v>0</v>
      </c>
      <c r="L167" s="53">
        <f t="shared" si="17"/>
        <v>0</v>
      </c>
      <c r="M167" s="53">
        <f t="shared" si="18"/>
        <v>0</v>
      </c>
    </row>
    <row r="168" spans="1:13" hidden="1" x14ac:dyDescent="0.25">
      <c r="A168" s="52" t="s">
        <v>64</v>
      </c>
      <c r="B168" s="135"/>
      <c r="C168" s="136"/>
      <c r="D168" s="137"/>
      <c r="E168" s="53"/>
      <c r="F168" s="53"/>
      <c r="G168" s="53">
        <f t="shared" si="15"/>
        <v>0</v>
      </c>
      <c r="H168" s="53"/>
      <c r="I168" s="53"/>
      <c r="J168" s="53">
        <f t="shared" si="16"/>
        <v>0</v>
      </c>
      <c r="K168" s="53">
        <f t="shared" si="17"/>
        <v>0</v>
      </c>
      <c r="L168" s="53">
        <f t="shared" si="17"/>
        <v>0</v>
      </c>
      <c r="M168" s="53">
        <f t="shared" si="18"/>
        <v>0</v>
      </c>
    </row>
    <row r="169" spans="1:13" hidden="1" x14ac:dyDescent="0.25">
      <c r="A169" s="52" t="s">
        <v>64</v>
      </c>
      <c r="B169" s="135"/>
      <c r="C169" s="136"/>
      <c r="D169" s="137"/>
      <c r="E169" s="53"/>
      <c r="F169" s="53"/>
      <c r="G169" s="53">
        <f t="shared" si="15"/>
        <v>0</v>
      </c>
      <c r="H169" s="53"/>
      <c r="I169" s="53"/>
      <c r="J169" s="53">
        <f t="shared" si="16"/>
        <v>0</v>
      </c>
      <c r="K169" s="53">
        <f t="shared" si="17"/>
        <v>0</v>
      </c>
      <c r="L169" s="53">
        <f t="shared" si="17"/>
        <v>0</v>
      </c>
      <c r="M169" s="53">
        <f t="shared" si="18"/>
        <v>0</v>
      </c>
    </row>
    <row r="170" spans="1:13" hidden="1" x14ac:dyDescent="0.25">
      <c r="A170" s="52" t="s">
        <v>64</v>
      </c>
      <c r="B170" s="135"/>
      <c r="C170" s="136"/>
      <c r="D170" s="137"/>
      <c r="E170" s="53"/>
      <c r="F170" s="53"/>
      <c r="G170" s="53">
        <f t="shared" si="15"/>
        <v>0</v>
      </c>
      <c r="H170" s="53"/>
      <c r="I170" s="53"/>
      <c r="J170" s="53">
        <f t="shared" si="16"/>
        <v>0</v>
      </c>
      <c r="K170" s="53">
        <f t="shared" si="17"/>
        <v>0</v>
      </c>
      <c r="L170" s="53">
        <f t="shared" si="17"/>
        <v>0</v>
      </c>
      <c r="M170" s="53">
        <f t="shared" si="18"/>
        <v>0</v>
      </c>
    </row>
    <row r="171" spans="1:13" hidden="1" x14ac:dyDescent="0.25">
      <c r="A171" s="104" t="s">
        <v>65</v>
      </c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6"/>
    </row>
    <row r="172" spans="1:13" hidden="1" x14ac:dyDescent="0.25">
      <c r="A172" s="135"/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7"/>
    </row>
    <row r="173" spans="1:13" hidden="1" x14ac:dyDescent="0.25">
      <c r="A173" s="20" t="s">
        <v>6</v>
      </c>
      <c r="B173" s="132" t="s">
        <v>66</v>
      </c>
      <c r="C173" s="133"/>
      <c r="D173" s="134"/>
      <c r="E173" s="20"/>
      <c r="F173" s="20"/>
      <c r="G173" s="20"/>
      <c r="H173" s="20"/>
      <c r="I173" s="20"/>
      <c r="J173" s="20"/>
      <c r="K173" s="20"/>
      <c r="L173" s="20"/>
      <c r="M173" s="20"/>
    </row>
    <row r="174" spans="1:13" hidden="1" x14ac:dyDescent="0.25">
      <c r="A174" s="52" t="s">
        <v>64</v>
      </c>
      <c r="B174" s="135"/>
      <c r="C174" s="136"/>
      <c r="D174" s="137"/>
      <c r="E174" s="53"/>
      <c r="F174" s="53"/>
      <c r="G174" s="53">
        <f>E174+F174</f>
        <v>0</v>
      </c>
      <c r="H174" s="53"/>
      <c r="I174" s="53"/>
      <c r="J174" s="53">
        <f>H174+I174</f>
        <v>0</v>
      </c>
      <c r="K174" s="53">
        <f>H174-E174</f>
        <v>0</v>
      </c>
      <c r="L174" s="53">
        <f>I174-F174</f>
        <v>0</v>
      </c>
      <c r="M174" s="53">
        <f>K174+L174</f>
        <v>0</v>
      </c>
    </row>
    <row r="175" spans="1:13" hidden="1" x14ac:dyDescent="0.25">
      <c r="A175" s="52" t="s">
        <v>64</v>
      </c>
      <c r="B175" s="135"/>
      <c r="C175" s="136"/>
      <c r="D175" s="137"/>
      <c r="E175" s="53"/>
      <c r="F175" s="53"/>
      <c r="G175" s="53">
        <f>E175+F175</f>
        <v>0</v>
      </c>
      <c r="H175" s="53"/>
      <c r="I175" s="53"/>
      <c r="J175" s="53">
        <f>H175+I175</f>
        <v>0</v>
      </c>
      <c r="K175" s="53">
        <f>H175-E175</f>
        <v>0</v>
      </c>
      <c r="L175" s="53">
        <f>I175-F175</f>
        <v>0</v>
      </c>
      <c r="M175" s="53">
        <f>K175+L175</f>
        <v>0</v>
      </c>
    </row>
    <row r="176" spans="1:13" hidden="1" x14ac:dyDescent="0.25">
      <c r="A176" s="104" t="s">
        <v>65</v>
      </c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6"/>
    </row>
    <row r="177" spans="1:13" hidden="1" x14ac:dyDescent="0.25">
      <c r="A177" s="135"/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7"/>
    </row>
    <row r="178" spans="1:13" hidden="1" x14ac:dyDescent="0.25">
      <c r="A178" s="20" t="s">
        <v>8</v>
      </c>
      <c r="B178" s="132" t="s">
        <v>67</v>
      </c>
      <c r="C178" s="133"/>
      <c r="D178" s="134"/>
      <c r="E178" s="20"/>
      <c r="F178" s="20"/>
      <c r="G178" s="20"/>
      <c r="H178" s="20"/>
      <c r="I178" s="20"/>
      <c r="J178" s="20"/>
      <c r="K178" s="20"/>
      <c r="L178" s="20"/>
      <c r="M178" s="20"/>
    </row>
    <row r="179" spans="1:13" hidden="1" x14ac:dyDescent="0.25">
      <c r="A179" s="52" t="s">
        <v>64</v>
      </c>
      <c r="B179" s="135"/>
      <c r="C179" s="136"/>
      <c r="D179" s="137"/>
      <c r="E179" s="53"/>
      <c r="F179" s="53"/>
      <c r="G179" s="53">
        <f>E179+F179</f>
        <v>0</v>
      </c>
      <c r="H179" s="53"/>
      <c r="I179" s="53"/>
      <c r="J179" s="53">
        <f>H179+I179</f>
        <v>0</v>
      </c>
      <c r="K179" s="53">
        <f>H179-E179</f>
        <v>0</v>
      </c>
      <c r="L179" s="53">
        <f>I179-F179</f>
        <v>0</v>
      </c>
      <c r="M179" s="53">
        <f>K179+L179</f>
        <v>0</v>
      </c>
    </row>
    <row r="180" spans="1:13" hidden="1" x14ac:dyDescent="0.25">
      <c r="A180" s="52" t="s">
        <v>64</v>
      </c>
      <c r="B180" s="135"/>
      <c r="C180" s="136"/>
      <c r="D180" s="137"/>
      <c r="E180" s="53"/>
      <c r="F180" s="53"/>
      <c r="G180" s="53">
        <f>E180+F180</f>
        <v>0</v>
      </c>
      <c r="H180" s="53"/>
      <c r="I180" s="53"/>
      <c r="J180" s="53">
        <f>H180+I180</f>
        <v>0</v>
      </c>
      <c r="K180" s="53">
        <f>H180-E180</f>
        <v>0</v>
      </c>
      <c r="L180" s="53">
        <f>I180-F180</f>
        <v>0</v>
      </c>
      <c r="M180" s="53">
        <f>K180+L180</f>
        <v>0</v>
      </c>
    </row>
    <row r="181" spans="1:13" hidden="1" x14ac:dyDescent="0.25">
      <c r="A181" s="104" t="s">
        <v>65</v>
      </c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6"/>
    </row>
    <row r="182" spans="1:13" hidden="1" x14ac:dyDescent="0.25">
      <c r="A182" s="135"/>
      <c r="B182" s="136"/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7"/>
    </row>
    <row r="183" spans="1:13" hidden="1" x14ac:dyDescent="0.25">
      <c r="A183" s="20" t="s">
        <v>68</v>
      </c>
      <c r="B183" s="132" t="s">
        <v>69</v>
      </c>
      <c r="C183" s="133"/>
      <c r="D183" s="134"/>
      <c r="E183" s="20"/>
      <c r="F183" s="20"/>
      <c r="G183" s="20"/>
      <c r="H183" s="20"/>
      <c r="I183" s="20"/>
      <c r="J183" s="20"/>
      <c r="K183" s="20"/>
      <c r="L183" s="20"/>
      <c r="M183" s="20"/>
    </row>
    <row r="184" spans="1:13" hidden="1" x14ac:dyDescent="0.25">
      <c r="A184" s="52" t="s">
        <v>64</v>
      </c>
      <c r="B184" s="135"/>
      <c r="C184" s="136"/>
      <c r="D184" s="137"/>
      <c r="E184" s="53"/>
      <c r="F184" s="53"/>
      <c r="G184" s="53">
        <f>E184+F184</f>
        <v>0</v>
      </c>
      <c r="H184" s="53"/>
      <c r="I184" s="53"/>
      <c r="J184" s="53">
        <f>H184+I184</f>
        <v>0</v>
      </c>
      <c r="K184" s="53">
        <f t="shared" ref="K184:L186" si="19">H184-E184</f>
        <v>0</v>
      </c>
      <c r="L184" s="53">
        <f t="shared" si="19"/>
        <v>0</v>
      </c>
      <c r="M184" s="53">
        <f>K184+L184</f>
        <v>0</v>
      </c>
    </row>
    <row r="185" spans="1:13" hidden="1" x14ac:dyDescent="0.25">
      <c r="A185" s="52" t="s">
        <v>64</v>
      </c>
      <c r="B185" s="135"/>
      <c r="C185" s="136"/>
      <c r="D185" s="137"/>
      <c r="E185" s="53"/>
      <c r="F185" s="53"/>
      <c r="G185" s="53">
        <f>E185+F185</f>
        <v>0</v>
      </c>
      <c r="H185" s="53"/>
      <c r="I185" s="53"/>
      <c r="J185" s="53">
        <f>H185+I185</f>
        <v>0</v>
      </c>
      <c r="K185" s="53">
        <f t="shared" si="19"/>
        <v>0</v>
      </c>
      <c r="L185" s="53">
        <f t="shared" si="19"/>
        <v>0</v>
      </c>
      <c r="M185" s="53">
        <f>K185+L185</f>
        <v>0</v>
      </c>
    </row>
    <row r="186" spans="1:13" hidden="1" x14ac:dyDescent="0.25">
      <c r="A186" s="52" t="s">
        <v>64</v>
      </c>
      <c r="B186" s="135"/>
      <c r="C186" s="136"/>
      <c r="D186" s="137"/>
      <c r="E186" s="53"/>
      <c r="F186" s="53"/>
      <c r="G186" s="53">
        <f>E186+F186</f>
        <v>0</v>
      </c>
      <c r="H186" s="53"/>
      <c r="I186" s="53"/>
      <c r="J186" s="53">
        <f>H186+I186</f>
        <v>0</v>
      </c>
      <c r="K186" s="53">
        <f t="shared" si="19"/>
        <v>0</v>
      </c>
      <c r="L186" s="53">
        <f t="shared" si="19"/>
        <v>0</v>
      </c>
      <c r="M186" s="53">
        <f>K186+L186</f>
        <v>0</v>
      </c>
    </row>
    <row r="187" spans="1:13" hidden="1" x14ac:dyDescent="0.25">
      <c r="A187" s="104" t="s">
        <v>65</v>
      </c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6"/>
    </row>
    <row r="188" spans="1:13" hidden="1" x14ac:dyDescent="0.25">
      <c r="A188" s="135"/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7"/>
    </row>
    <row r="189" spans="1:13" ht="17.25" hidden="1" customHeight="1" x14ac:dyDescent="0.25">
      <c r="A189" s="104" t="s">
        <v>70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6"/>
    </row>
    <row r="190" spans="1:13" ht="18" hidden="1" customHeight="1" x14ac:dyDescent="0.25">
      <c r="A190" s="135"/>
      <c r="B190" s="136"/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7"/>
    </row>
    <row r="191" spans="1:13" hidden="1" x14ac:dyDescent="0.25">
      <c r="A191" s="161" t="s">
        <v>74</v>
      </c>
      <c r="B191" s="162"/>
      <c r="C191" s="162"/>
      <c r="D191" s="162"/>
      <c r="E191" s="162"/>
      <c r="F191" s="162"/>
      <c r="G191" s="162"/>
      <c r="H191" s="162"/>
      <c r="I191" s="162"/>
      <c r="J191" s="162"/>
      <c r="K191" s="162"/>
      <c r="L191" s="162"/>
      <c r="M191" s="163"/>
    </row>
    <row r="192" spans="1:13" hidden="1" x14ac:dyDescent="0.25">
      <c r="A192" s="20" t="s">
        <v>1</v>
      </c>
      <c r="B192" s="164" t="s">
        <v>63</v>
      </c>
      <c r="C192" s="165"/>
      <c r="D192" s="166"/>
      <c r="E192" s="20"/>
      <c r="F192" s="20"/>
      <c r="G192" s="20"/>
      <c r="H192" s="20"/>
      <c r="I192" s="20"/>
      <c r="J192" s="20"/>
      <c r="K192" s="20"/>
      <c r="L192" s="20"/>
      <c r="M192" s="20"/>
    </row>
    <row r="193" spans="1:13" hidden="1" x14ac:dyDescent="0.25">
      <c r="A193" s="52" t="s">
        <v>64</v>
      </c>
      <c r="B193" s="135"/>
      <c r="C193" s="136"/>
      <c r="D193" s="137"/>
      <c r="E193" s="53"/>
      <c r="F193" s="53"/>
      <c r="G193" s="53">
        <f t="shared" ref="G193:G198" si="20">E193+F193</f>
        <v>0</v>
      </c>
      <c r="H193" s="53"/>
      <c r="I193" s="53"/>
      <c r="J193" s="53">
        <f t="shared" ref="J193:J198" si="21">H193+I193</f>
        <v>0</v>
      </c>
      <c r="K193" s="53">
        <f t="shared" ref="K193:L198" si="22">H193-E193</f>
        <v>0</v>
      </c>
      <c r="L193" s="53">
        <f t="shared" si="22"/>
        <v>0</v>
      </c>
      <c r="M193" s="53">
        <f t="shared" ref="M193:M198" si="23">K193+L193</f>
        <v>0</v>
      </c>
    </row>
    <row r="194" spans="1:13" hidden="1" x14ac:dyDescent="0.25">
      <c r="A194" s="52" t="s">
        <v>64</v>
      </c>
      <c r="B194" s="135"/>
      <c r="C194" s="136"/>
      <c r="D194" s="137"/>
      <c r="E194" s="53"/>
      <c r="F194" s="53"/>
      <c r="G194" s="53">
        <f t="shared" si="20"/>
        <v>0</v>
      </c>
      <c r="H194" s="53"/>
      <c r="I194" s="53"/>
      <c r="J194" s="53">
        <f t="shared" si="21"/>
        <v>0</v>
      </c>
      <c r="K194" s="53">
        <f t="shared" si="22"/>
        <v>0</v>
      </c>
      <c r="L194" s="53">
        <f t="shared" si="22"/>
        <v>0</v>
      </c>
      <c r="M194" s="53">
        <f t="shared" si="23"/>
        <v>0</v>
      </c>
    </row>
    <row r="195" spans="1:13" hidden="1" x14ac:dyDescent="0.25">
      <c r="A195" s="52" t="s">
        <v>64</v>
      </c>
      <c r="B195" s="135"/>
      <c r="C195" s="136"/>
      <c r="D195" s="137"/>
      <c r="E195" s="53"/>
      <c r="F195" s="53"/>
      <c r="G195" s="53">
        <f t="shared" si="20"/>
        <v>0</v>
      </c>
      <c r="H195" s="53"/>
      <c r="I195" s="53"/>
      <c r="J195" s="53">
        <f t="shared" si="21"/>
        <v>0</v>
      </c>
      <c r="K195" s="53">
        <f t="shared" si="22"/>
        <v>0</v>
      </c>
      <c r="L195" s="53">
        <f t="shared" si="22"/>
        <v>0</v>
      </c>
      <c r="M195" s="53">
        <f t="shared" si="23"/>
        <v>0</v>
      </c>
    </row>
    <row r="196" spans="1:13" hidden="1" x14ac:dyDescent="0.25">
      <c r="A196" s="52" t="s">
        <v>64</v>
      </c>
      <c r="B196" s="135"/>
      <c r="C196" s="136"/>
      <c r="D196" s="137"/>
      <c r="E196" s="53"/>
      <c r="F196" s="53"/>
      <c r="G196" s="53">
        <f t="shared" si="20"/>
        <v>0</v>
      </c>
      <c r="H196" s="53"/>
      <c r="I196" s="53"/>
      <c r="J196" s="53">
        <f t="shared" si="21"/>
        <v>0</v>
      </c>
      <c r="K196" s="53">
        <f t="shared" si="22"/>
        <v>0</v>
      </c>
      <c r="L196" s="53">
        <f t="shared" si="22"/>
        <v>0</v>
      </c>
      <c r="M196" s="53">
        <f t="shared" si="23"/>
        <v>0</v>
      </c>
    </row>
    <row r="197" spans="1:13" hidden="1" x14ac:dyDescent="0.25">
      <c r="A197" s="52" t="s">
        <v>64</v>
      </c>
      <c r="B197" s="135"/>
      <c r="C197" s="136"/>
      <c r="D197" s="137"/>
      <c r="E197" s="53"/>
      <c r="F197" s="53"/>
      <c r="G197" s="53">
        <f t="shared" si="20"/>
        <v>0</v>
      </c>
      <c r="H197" s="53"/>
      <c r="I197" s="53"/>
      <c r="J197" s="53">
        <f t="shared" si="21"/>
        <v>0</v>
      </c>
      <c r="K197" s="53">
        <f t="shared" si="22"/>
        <v>0</v>
      </c>
      <c r="L197" s="53">
        <f t="shared" si="22"/>
        <v>0</v>
      </c>
      <c r="M197" s="53">
        <f t="shared" si="23"/>
        <v>0</v>
      </c>
    </row>
    <row r="198" spans="1:13" hidden="1" x14ac:dyDescent="0.25">
      <c r="A198" s="52" t="s">
        <v>64</v>
      </c>
      <c r="B198" s="135"/>
      <c r="C198" s="136"/>
      <c r="D198" s="137"/>
      <c r="E198" s="53"/>
      <c r="F198" s="53"/>
      <c r="G198" s="53">
        <f t="shared" si="20"/>
        <v>0</v>
      </c>
      <c r="H198" s="53"/>
      <c r="I198" s="53"/>
      <c r="J198" s="53">
        <f t="shared" si="21"/>
        <v>0</v>
      </c>
      <c r="K198" s="53">
        <f t="shared" si="22"/>
        <v>0</v>
      </c>
      <c r="L198" s="53">
        <f t="shared" si="22"/>
        <v>0</v>
      </c>
      <c r="M198" s="53">
        <f t="shared" si="23"/>
        <v>0</v>
      </c>
    </row>
    <row r="199" spans="1:13" hidden="1" x14ac:dyDescent="0.25">
      <c r="A199" s="104" t="s">
        <v>65</v>
      </c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6"/>
    </row>
    <row r="200" spans="1:13" hidden="1" x14ac:dyDescent="0.25">
      <c r="A200" s="135"/>
      <c r="B200" s="136"/>
      <c r="C200" s="136"/>
      <c r="D200" s="136"/>
      <c r="E200" s="136"/>
      <c r="F200" s="136"/>
      <c r="G200" s="136"/>
      <c r="H200" s="136"/>
      <c r="I200" s="136"/>
      <c r="J200" s="136"/>
      <c r="K200" s="136"/>
      <c r="L200" s="136"/>
      <c r="M200" s="137"/>
    </row>
    <row r="201" spans="1:13" hidden="1" x14ac:dyDescent="0.25">
      <c r="A201" s="20" t="s">
        <v>6</v>
      </c>
      <c r="B201" s="132" t="s">
        <v>66</v>
      </c>
      <c r="C201" s="133"/>
      <c r="D201" s="134"/>
      <c r="E201" s="20"/>
      <c r="F201" s="20"/>
      <c r="G201" s="20"/>
      <c r="H201" s="20"/>
      <c r="I201" s="20"/>
      <c r="J201" s="20"/>
      <c r="K201" s="20"/>
      <c r="L201" s="20"/>
      <c r="M201" s="20"/>
    </row>
    <row r="202" spans="1:13" hidden="1" x14ac:dyDescent="0.25">
      <c r="A202" s="52" t="s">
        <v>64</v>
      </c>
      <c r="B202" s="135"/>
      <c r="C202" s="136"/>
      <c r="D202" s="137"/>
      <c r="E202" s="53"/>
      <c r="F202" s="53"/>
      <c r="G202" s="53">
        <f>E202+F202</f>
        <v>0</v>
      </c>
      <c r="H202" s="53"/>
      <c r="I202" s="53"/>
      <c r="J202" s="53">
        <f>H202+I202</f>
        <v>0</v>
      </c>
      <c r="K202" s="53">
        <f>H202-E202</f>
        <v>0</v>
      </c>
      <c r="L202" s="53">
        <f>I202-F202</f>
        <v>0</v>
      </c>
      <c r="M202" s="53">
        <f>K202+L202</f>
        <v>0</v>
      </c>
    </row>
    <row r="203" spans="1:13" hidden="1" x14ac:dyDescent="0.25">
      <c r="A203" s="52" t="s">
        <v>64</v>
      </c>
      <c r="B203" s="135"/>
      <c r="C203" s="136"/>
      <c r="D203" s="137"/>
      <c r="E203" s="53"/>
      <c r="F203" s="53"/>
      <c r="G203" s="53">
        <f>E203+F203</f>
        <v>0</v>
      </c>
      <c r="H203" s="53"/>
      <c r="I203" s="53"/>
      <c r="J203" s="53">
        <f>H203+I203</f>
        <v>0</v>
      </c>
      <c r="K203" s="53">
        <f>H203-E203</f>
        <v>0</v>
      </c>
      <c r="L203" s="53">
        <f>I203-F203</f>
        <v>0</v>
      </c>
      <c r="M203" s="53">
        <f>K203+L203</f>
        <v>0</v>
      </c>
    </row>
    <row r="204" spans="1:13" hidden="1" x14ac:dyDescent="0.25">
      <c r="A204" s="104" t="s">
        <v>65</v>
      </c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6"/>
    </row>
    <row r="205" spans="1:13" hidden="1" x14ac:dyDescent="0.25">
      <c r="A205" s="135"/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  <c r="L205" s="136"/>
      <c r="M205" s="137"/>
    </row>
    <row r="206" spans="1:13" hidden="1" x14ac:dyDescent="0.25">
      <c r="A206" s="20" t="s">
        <v>8</v>
      </c>
      <c r="B206" s="132" t="s">
        <v>67</v>
      </c>
      <c r="C206" s="133"/>
      <c r="D206" s="134"/>
      <c r="E206" s="20"/>
      <c r="F206" s="20"/>
      <c r="G206" s="20"/>
      <c r="H206" s="20"/>
      <c r="I206" s="20"/>
      <c r="J206" s="20"/>
      <c r="K206" s="20"/>
      <c r="L206" s="20"/>
      <c r="M206" s="20"/>
    </row>
    <row r="207" spans="1:13" hidden="1" x14ac:dyDescent="0.25">
      <c r="A207" s="52" t="s">
        <v>64</v>
      </c>
      <c r="B207" s="135"/>
      <c r="C207" s="136"/>
      <c r="D207" s="137"/>
      <c r="E207" s="53"/>
      <c r="F207" s="53"/>
      <c r="G207" s="53">
        <f>E207+F207</f>
        <v>0</v>
      </c>
      <c r="H207" s="53"/>
      <c r="I207" s="53"/>
      <c r="J207" s="53">
        <f>H207+I207</f>
        <v>0</v>
      </c>
      <c r="K207" s="53">
        <f>H207-E207</f>
        <v>0</v>
      </c>
      <c r="L207" s="53">
        <f>I207-F207</f>
        <v>0</v>
      </c>
      <c r="M207" s="53">
        <f>K207+L207</f>
        <v>0</v>
      </c>
    </row>
    <row r="208" spans="1:13" hidden="1" x14ac:dyDescent="0.25">
      <c r="A208" s="52" t="s">
        <v>64</v>
      </c>
      <c r="B208" s="135"/>
      <c r="C208" s="136"/>
      <c r="D208" s="137"/>
      <c r="E208" s="53"/>
      <c r="F208" s="53"/>
      <c r="G208" s="53">
        <f>E208+F208</f>
        <v>0</v>
      </c>
      <c r="H208" s="53"/>
      <c r="I208" s="53"/>
      <c r="J208" s="53">
        <f>H208+I208</f>
        <v>0</v>
      </c>
      <c r="K208" s="53">
        <f>H208-E208</f>
        <v>0</v>
      </c>
      <c r="L208" s="53">
        <f>I208-F208</f>
        <v>0</v>
      </c>
      <c r="M208" s="53">
        <f>K208+L208</f>
        <v>0</v>
      </c>
    </row>
    <row r="209" spans="1:13" hidden="1" x14ac:dyDescent="0.25">
      <c r="A209" s="104" t="s">
        <v>65</v>
      </c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6"/>
    </row>
    <row r="210" spans="1:13" hidden="1" x14ac:dyDescent="0.25">
      <c r="A210" s="135"/>
      <c r="B210" s="136"/>
      <c r="C210" s="136"/>
      <c r="D210" s="136"/>
      <c r="E210" s="136"/>
      <c r="F210" s="136"/>
      <c r="G210" s="136"/>
      <c r="H210" s="136"/>
      <c r="I210" s="136"/>
      <c r="J210" s="136"/>
      <c r="K210" s="136"/>
      <c r="L210" s="136"/>
      <c r="M210" s="137"/>
    </row>
    <row r="211" spans="1:13" hidden="1" x14ac:dyDescent="0.25">
      <c r="A211" s="20" t="s">
        <v>68</v>
      </c>
      <c r="B211" s="132" t="s">
        <v>69</v>
      </c>
      <c r="C211" s="133"/>
      <c r="D211" s="134"/>
      <c r="E211" s="20"/>
      <c r="F211" s="20"/>
      <c r="G211" s="20"/>
      <c r="H211" s="20"/>
      <c r="I211" s="20"/>
      <c r="J211" s="20"/>
      <c r="K211" s="20"/>
      <c r="L211" s="20"/>
      <c r="M211" s="20"/>
    </row>
    <row r="212" spans="1:13" hidden="1" x14ac:dyDescent="0.25">
      <c r="A212" s="52" t="s">
        <v>64</v>
      </c>
      <c r="B212" s="135"/>
      <c r="C212" s="136"/>
      <c r="D212" s="137"/>
      <c r="E212" s="53"/>
      <c r="F212" s="53"/>
      <c r="G212" s="53">
        <f>E212+F212</f>
        <v>0</v>
      </c>
      <c r="H212" s="53"/>
      <c r="I212" s="53"/>
      <c r="J212" s="53">
        <f>H212+I212</f>
        <v>0</v>
      </c>
      <c r="K212" s="53">
        <f t="shared" ref="K212:L214" si="24">H212-E212</f>
        <v>0</v>
      </c>
      <c r="L212" s="53">
        <f t="shared" si="24"/>
        <v>0</v>
      </c>
      <c r="M212" s="53">
        <f>K212+L212</f>
        <v>0</v>
      </c>
    </row>
    <row r="213" spans="1:13" hidden="1" x14ac:dyDescent="0.25">
      <c r="A213" s="52" t="s">
        <v>64</v>
      </c>
      <c r="B213" s="135"/>
      <c r="C213" s="136"/>
      <c r="D213" s="137"/>
      <c r="E213" s="53"/>
      <c r="F213" s="53"/>
      <c r="G213" s="53">
        <f>E213+F213</f>
        <v>0</v>
      </c>
      <c r="H213" s="53"/>
      <c r="I213" s="53"/>
      <c r="J213" s="53">
        <f>H213+I213</f>
        <v>0</v>
      </c>
      <c r="K213" s="53">
        <f t="shared" si="24"/>
        <v>0</v>
      </c>
      <c r="L213" s="53">
        <f t="shared" si="24"/>
        <v>0</v>
      </c>
      <c r="M213" s="53">
        <f>K213+L213</f>
        <v>0</v>
      </c>
    </row>
    <row r="214" spans="1:13" hidden="1" x14ac:dyDescent="0.25">
      <c r="A214" s="52" t="s">
        <v>64</v>
      </c>
      <c r="B214" s="135"/>
      <c r="C214" s="136"/>
      <c r="D214" s="137"/>
      <c r="E214" s="53"/>
      <c r="F214" s="53"/>
      <c r="G214" s="53">
        <f>E214+F214</f>
        <v>0</v>
      </c>
      <c r="H214" s="53"/>
      <c r="I214" s="53"/>
      <c r="J214" s="53">
        <f>H214+I214</f>
        <v>0</v>
      </c>
      <c r="K214" s="53">
        <f t="shared" si="24"/>
        <v>0</v>
      </c>
      <c r="L214" s="53">
        <f t="shared" si="24"/>
        <v>0</v>
      </c>
      <c r="M214" s="53">
        <f>K214+L214</f>
        <v>0</v>
      </c>
    </row>
    <row r="215" spans="1:13" hidden="1" x14ac:dyDescent="0.25">
      <c r="A215" s="104" t="s">
        <v>65</v>
      </c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6"/>
    </row>
    <row r="216" spans="1:13" hidden="1" x14ac:dyDescent="0.25">
      <c r="A216" s="135"/>
      <c r="B216" s="136"/>
      <c r="C216" s="136"/>
      <c r="D216" s="136"/>
      <c r="E216" s="136"/>
      <c r="F216" s="136"/>
      <c r="G216" s="136"/>
      <c r="H216" s="136"/>
      <c r="I216" s="136"/>
      <c r="J216" s="136"/>
      <c r="K216" s="136"/>
      <c r="L216" s="136"/>
      <c r="M216" s="137"/>
    </row>
    <row r="217" spans="1:13" ht="17.25" hidden="1" customHeight="1" x14ac:dyDescent="0.25">
      <c r="A217" s="104" t="s">
        <v>70</v>
      </c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6"/>
    </row>
    <row r="218" spans="1:13" ht="18" hidden="1" customHeight="1" x14ac:dyDescent="0.25">
      <c r="A218" s="135"/>
      <c r="B218" s="136"/>
      <c r="C218" s="136"/>
      <c r="D218" s="136"/>
      <c r="E218" s="136"/>
      <c r="F218" s="136"/>
      <c r="G218" s="136"/>
      <c r="H218" s="136"/>
      <c r="I218" s="136"/>
      <c r="J218" s="136"/>
      <c r="K218" s="136"/>
      <c r="L218" s="136"/>
      <c r="M218" s="137"/>
    </row>
    <row r="219" spans="1:13" hidden="1" x14ac:dyDescent="0.25">
      <c r="A219" s="161" t="s">
        <v>75</v>
      </c>
      <c r="B219" s="162"/>
      <c r="C219" s="162"/>
      <c r="D219" s="162"/>
      <c r="E219" s="162"/>
      <c r="F219" s="162"/>
      <c r="G219" s="162"/>
      <c r="H219" s="162"/>
      <c r="I219" s="162"/>
      <c r="J219" s="162"/>
      <c r="K219" s="162"/>
      <c r="L219" s="162"/>
      <c r="M219" s="163"/>
    </row>
    <row r="220" spans="1:13" hidden="1" x14ac:dyDescent="0.25">
      <c r="A220" s="20" t="s">
        <v>1</v>
      </c>
      <c r="B220" s="164" t="s">
        <v>63</v>
      </c>
      <c r="C220" s="165"/>
      <c r="D220" s="166"/>
      <c r="E220" s="20"/>
      <c r="F220" s="20"/>
      <c r="G220" s="20"/>
      <c r="H220" s="20"/>
      <c r="I220" s="20"/>
      <c r="J220" s="20"/>
      <c r="K220" s="20"/>
      <c r="L220" s="20"/>
      <c r="M220" s="20"/>
    </row>
    <row r="221" spans="1:13" hidden="1" x14ac:dyDescent="0.25">
      <c r="A221" s="52" t="s">
        <v>64</v>
      </c>
      <c r="B221" s="135"/>
      <c r="C221" s="136"/>
      <c r="D221" s="137"/>
      <c r="E221" s="53"/>
      <c r="F221" s="53"/>
      <c r="G221" s="53">
        <f t="shared" ref="G221:G226" si="25">E221+F221</f>
        <v>0</v>
      </c>
      <c r="H221" s="53"/>
      <c r="I221" s="53"/>
      <c r="J221" s="53">
        <f t="shared" ref="J221:J226" si="26">H221+I221</f>
        <v>0</v>
      </c>
      <c r="K221" s="53">
        <f t="shared" ref="K221:L226" si="27">H221-E221</f>
        <v>0</v>
      </c>
      <c r="L221" s="53">
        <f t="shared" si="27"/>
        <v>0</v>
      </c>
      <c r="M221" s="53">
        <f t="shared" ref="M221:M226" si="28">K221+L221</f>
        <v>0</v>
      </c>
    </row>
    <row r="222" spans="1:13" hidden="1" x14ac:dyDescent="0.25">
      <c r="A222" s="52" t="s">
        <v>64</v>
      </c>
      <c r="B222" s="135"/>
      <c r="C222" s="136"/>
      <c r="D222" s="137"/>
      <c r="E222" s="53"/>
      <c r="F222" s="53"/>
      <c r="G222" s="53">
        <f t="shared" si="25"/>
        <v>0</v>
      </c>
      <c r="H222" s="53"/>
      <c r="I222" s="53"/>
      <c r="J222" s="53">
        <f t="shared" si="26"/>
        <v>0</v>
      </c>
      <c r="K222" s="53">
        <f t="shared" si="27"/>
        <v>0</v>
      </c>
      <c r="L222" s="53">
        <f t="shared" si="27"/>
        <v>0</v>
      </c>
      <c r="M222" s="53">
        <f t="shared" si="28"/>
        <v>0</v>
      </c>
    </row>
    <row r="223" spans="1:13" hidden="1" x14ac:dyDescent="0.25">
      <c r="A223" s="52" t="s">
        <v>64</v>
      </c>
      <c r="B223" s="135"/>
      <c r="C223" s="136"/>
      <c r="D223" s="137"/>
      <c r="E223" s="53"/>
      <c r="F223" s="53"/>
      <c r="G223" s="53">
        <f t="shared" si="25"/>
        <v>0</v>
      </c>
      <c r="H223" s="53"/>
      <c r="I223" s="53"/>
      <c r="J223" s="53">
        <f t="shared" si="26"/>
        <v>0</v>
      </c>
      <c r="K223" s="53">
        <f t="shared" si="27"/>
        <v>0</v>
      </c>
      <c r="L223" s="53">
        <f t="shared" si="27"/>
        <v>0</v>
      </c>
      <c r="M223" s="53">
        <f t="shared" si="28"/>
        <v>0</v>
      </c>
    </row>
    <row r="224" spans="1:13" hidden="1" x14ac:dyDescent="0.25">
      <c r="A224" s="52" t="s">
        <v>64</v>
      </c>
      <c r="B224" s="135"/>
      <c r="C224" s="136"/>
      <c r="D224" s="137"/>
      <c r="E224" s="53"/>
      <c r="F224" s="53"/>
      <c r="G224" s="53">
        <f t="shared" si="25"/>
        <v>0</v>
      </c>
      <c r="H224" s="53"/>
      <c r="I224" s="53"/>
      <c r="J224" s="53">
        <f t="shared" si="26"/>
        <v>0</v>
      </c>
      <c r="K224" s="53">
        <f t="shared" si="27"/>
        <v>0</v>
      </c>
      <c r="L224" s="53">
        <f t="shared" si="27"/>
        <v>0</v>
      </c>
      <c r="M224" s="53">
        <f t="shared" si="28"/>
        <v>0</v>
      </c>
    </row>
    <row r="225" spans="1:13" hidden="1" x14ac:dyDescent="0.25">
      <c r="A225" s="52" t="s">
        <v>64</v>
      </c>
      <c r="B225" s="135"/>
      <c r="C225" s="136"/>
      <c r="D225" s="137"/>
      <c r="E225" s="53"/>
      <c r="F225" s="53"/>
      <c r="G225" s="53">
        <f t="shared" si="25"/>
        <v>0</v>
      </c>
      <c r="H225" s="53"/>
      <c r="I225" s="53"/>
      <c r="J225" s="53">
        <f t="shared" si="26"/>
        <v>0</v>
      </c>
      <c r="K225" s="53">
        <f t="shared" si="27"/>
        <v>0</v>
      </c>
      <c r="L225" s="53">
        <f t="shared" si="27"/>
        <v>0</v>
      </c>
      <c r="M225" s="53">
        <f t="shared" si="28"/>
        <v>0</v>
      </c>
    </row>
    <row r="226" spans="1:13" hidden="1" x14ac:dyDescent="0.25">
      <c r="A226" s="52" t="s">
        <v>64</v>
      </c>
      <c r="B226" s="135"/>
      <c r="C226" s="136"/>
      <c r="D226" s="137"/>
      <c r="E226" s="53"/>
      <c r="F226" s="53"/>
      <c r="G226" s="53">
        <f t="shared" si="25"/>
        <v>0</v>
      </c>
      <c r="H226" s="53"/>
      <c r="I226" s="53"/>
      <c r="J226" s="53">
        <f t="shared" si="26"/>
        <v>0</v>
      </c>
      <c r="K226" s="53">
        <f t="shared" si="27"/>
        <v>0</v>
      </c>
      <c r="L226" s="53">
        <f t="shared" si="27"/>
        <v>0</v>
      </c>
      <c r="M226" s="53">
        <f t="shared" si="28"/>
        <v>0</v>
      </c>
    </row>
    <row r="227" spans="1:13" hidden="1" x14ac:dyDescent="0.25">
      <c r="A227" s="104" t="s">
        <v>65</v>
      </c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6"/>
    </row>
    <row r="228" spans="1:13" hidden="1" x14ac:dyDescent="0.25">
      <c r="A228" s="135"/>
      <c r="B228" s="136"/>
      <c r="C228" s="136"/>
      <c r="D228" s="136"/>
      <c r="E228" s="136"/>
      <c r="F228" s="136"/>
      <c r="G228" s="136"/>
      <c r="H228" s="136"/>
      <c r="I228" s="136"/>
      <c r="J228" s="136"/>
      <c r="K228" s="136"/>
      <c r="L228" s="136"/>
      <c r="M228" s="137"/>
    </row>
    <row r="229" spans="1:13" hidden="1" x14ac:dyDescent="0.25">
      <c r="A229" s="20" t="s">
        <v>6</v>
      </c>
      <c r="B229" s="132" t="s">
        <v>66</v>
      </c>
      <c r="C229" s="133"/>
      <c r="D229" s="134"/>
      <c r="E229" s="20"/>
      <c r="F229" s="20"/>
      <c r="G229" s="20"/>
      <c r="H229" s="20"/>
      <c r="I229" s="20"/>
      <c r="J229" s="20"/>
      <c r="K229" s="20"/>
      <c r="L229" s="20"/>
      <c r="M229" s="20"/>
    </row>
    <row r="230" spans="1:13" hidden="1" x14ac:dyDescent="0.25">
      <c r="A230" s="52" t="s">
        <v>64</v>
      </c>
      <c r="B230" s="135"/>
      <c r="C230" s="136"/>
      <c r="D230" s="137"/>
      <c r="E230" s="53"/>
      <c r="F230" s="53"/>
      <c r="G230" s="53">
        <f>E230+F230</f>
        <v>0</v>
      </c>
      <c r="H230" s="53"/>
      <c r="I230" s="53"/>
      <c r="J230" s="53">
        <f>H230+I230</f>
        <v>0</v>
      </c>
      <c r="K230" s="53">
        <f>H230-E230</f>
        <v>0</v>
      </c>
      <c r="L230" s="53">
        <f>I230-F230</f>
        <v>0</v>
      </c>
      <c r="M230" s="53">
        <f>K230+L230</f>
        <v>0</v>
      </c>
    </row>
    <row r="231" spans="1:13" hidden="1" x14ac:dyDescent="0.25">
      <c r="A231" s="52" t="s">
        <v>64</v>
      </c>
      <c r="B231" s="135"/>
      <c r="C231" s="136"/>
      <c r="D231" s="137"/>
      <c r="E231" s="53"/>
      <c r="F231" s="53"/>
      <c r="G231" s="53">
        <f>E231+F231</f>
        <v>0</v>
      </c>
      <c r="H231" s="53"/>
      <c r="I231" s="53"/>
      <c r="J231" s="53">
        <f>H231+I231</f>
        <v>0</v>
      </c>
      <c r="K231" s="53">
        <f>H231-E231</f>
        <v>0</v>
      </c>
      <c r="L231" s="53">
        <f>I231-F231</f>
        <v>0</v>
      </c>
      <c r="M231" s="53">
        <f>K231+L231</f>
        <v>0</v>
      </c>
    </row>
    <row r="232" spans="1:13" hidden="1" x14ac:dyDescent="0.25">
      <c r="A232" s="104" t="s">
        <v>65</v>
      </c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6"/>
    </row>
    <row r="233" spans="1:13" hidden="1" x14ac:dyDescent="0.25">
      <c r="A233" s="135"/>
      <c r="B233" s="136"/>
      <c r="C233" s="136"/>
      <c r="D233" s="136"/>
      <c r="E233" s="136"/>
      <c r="F233" s="136"/>
      <c r="G233" s="136"/>
      <c r="H233" s="136"/>
      <c r="I233" s="136"/>
      <c r="J233" s="136"/>
      <c r="K233" s="136"/>
      <c r="L233" s="136"/>
      <c r="M233" s="137"/>
    </row>
    <row r="234" spans="1:13" hidden="1" x14ac:dyDescent="0.25">
      <c r="A234" s="20" t="s">
        <v>8</v>
      </c>
      <c r="B234" s="132" t="s">
        <v>67</v>
      </c>
      <c r="C234" s="133"/>
      <c r="D234" s="134"/>
      <c r="E234" s="20"/>
      <c r="F234" s="20"/>
      <c r="G234" s="20"/>
      <c r="H234" s="20"/>
      <c r="I234" s="20"/>
      <c r="J234" s="20"/>
      <c r="K234" s="20"/>
      <c r="L234" s="20"/>
      <c r="M234" s="20"/>
    </row>
    <row r="235" spans="1:13" hidden="1" x14ac:dyDescent="0.25">
      <c r="A235" s="52" t="s">
        <v>64</v>
      </c>
      <c r="B235" s="135"/>
      <c r="C235" s="136"/>
      <c r="D235" s="137"/>
      <c r="E235" s="53"/>
      <c r="F235" s="53"/>
      <c r="G235" s="53">
        <f>E235+F235</f>
        <v>0</v>
      </c>
      <c r="H235" s="53"/>
      <c r="I235" s="53"/>
      <c r="J235" s="53">
        <f>H235+I235</f>
        <v>0</v>
      </c>
      <c r="K235" s="53">
        <f>H235-E235</f>
        <v>0</v>
      </c>
      <c r="L235" s="53">
        <f>I235-F235</f>
        <v>0</v>
      </c>
      <c r="M235" s="53">
        <f>K235+L235</f>
        <v>0</v>
      </c>
    </row>
    <row r="236" spans="1:13" hidden="1" x14ac:dyDescent="0.25">
      <c r="A236" s="52" t="s">
        <v>64</v>
      </c>
      <c r="B236" s="135"/>
      <c r="C236" s="136"/>
      <c r="D236" s="137"/>
      <c r="E236" s="53"/>
      <c r="F236" s="53"/>
      <c r="G236" s="53">
        <f>E236+F236</f>
        <v>0</v>
      </c>
      <c r="H236" s="53"/>
      <c r="I236" s="53"/>
      <c r="J236" s="53">
        <f>H236+I236</f>
        <v>0</v>
      </c>
      <c r="K236" s="53">
        <f>H236-E236</f>
        <v>0</v>
      </c>
      <c r="L236" s="53">
        <f>I236-F236</f>
        <v>0</v>
      </c>
      <c r="M236" s="53">
        <f>K236+L236</f>
        <v>0</v>
      </c>
    </row>
    <row r="237" spans="1:13" hidden="1" x14ac:dyDescent="0.25">
      <c r="A237" s="104" t="s">
        <v>65</v>
      </c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6"/>
    </row>
    <row r="238" spans="1:13" hidden="1" x14ac:dyDescent="0.25">
      <c r="A238" s="135"/>
      <c r="B238" s="136"/>
      <c r="C238" s="136"/>
      <c r="D238" s="136"/>
      <c r="E238" s="136"/>
      <c r="F238" s="136"/>
      <c r="G238" s="136"/>
      <c r="H238" s="136"/>
      <c r="I238" s="136"/>
      <c r="J238" s="136"/>
      <c r="K238" s="136"/>
      <c r="L238" s="136"/>
      <c r="M238" s="137"/>
    </row>
    <row r="239" spans="1:13" hidden="1" x14ac:dyDescent="0.25">
      <c r="A239" s="20" t="s">
        <v>68</v>
      </c>
      <c r="B239" s="132" t="s">
        <v>69</v>
      </c>
      <c r="C239" s="133"/>
      <c r="D239" s="134"/>
      <c r="E239" s="20"/>
      <c r="F239" s="20"/>
      <c r="G239" s="20"/>
      <c r="H239" s="20"/>
      <c r="I239" s="20"/>
      <c r="J239" s="20"/>
      <c r="K239" s="20"/>
      <c r="L239" s="20"/>
      <c r="M239" s="20"/>
    </row>
    <row r="240" spans="1:13" hidden="1" x14ac:dyDescent="0.25">
      <c r="A240" s="52" t="s">
        <v>64</v>
      </c>
      <c r="B240" s="135"/>
      <c r="C240" s="136"/>
      <c r="D240" s="137"/>
      <c r="E240" s="53"/>
      <c r="F240" s="53"/>
      <c r="G240" s="53">
        <f>E240+F240</f>
        <v>0</v>
      </c>
      <c r="H240" s="53"/>
      <c r="I240" s="53"/>
      <c r="J240" s="53">
        <f>H240+I240</f>
        <v>0</v>
      </c>
      <c r="K240" s="53">
        <f t="shared" ref="K240:L242" si="29">H240-E240</f>
        <v>0</v>
      </c>
      <c r="L240" s="53">
        <f t="shared" si="29"/>
        <v>0</v>
      </c>
      <c r="M240" s="53">
        <f>K240+L240</f>
        <v>0</v>
      </c>
    </row>
    <row r="241" spans="1:13" hidden="1" x14ac:dyDescent="0.25">
      <c r="A241" s="52" t="s">
        <v>64</v>
      </c>
      <c r="B241" s="135"/>
      <c r="C241" s="136"/>
      <c r="D241" s="137"/>
      <c r="E241" s="53"/>
      <c r="F241" s="53"/>
      <c r="G241" s="53">
        <f>E241+F241</f>
        <v>0</v>
      </c>
      <c r="H241" s="53"/>
      <c r="I241" s="53"/>
      <c r="J241" s="53">
        <f>H241+I241</f>
        <v>0</v>
      </c>
      <c r="K241" s="53">
        <f t="shared" si="29"/>
        <v>0</v>
      </c>
      <c r="L241" s="53">
        <f t="shared" si="29"/>
        <v>0</v>
      </c>
      <c r="M241" s="53">
        <f>K241+L241</f>
        <v>0</v>
      </c>
    </row>
    <row r="242" spans="1:13" hidden="1" x14ac:dyDescent="0.25">
      <c r="A242" s="52" t="s">
        <v>64</v>
      </c>
      <c r="B242" s="135"/>
      <c r="C242" s="136"/>
      <c r="D242" s="137"/>
      <c r="E242" s="53"/>
      <c r="F242" s="53"/>
      <c r="G242" s="53">
        <f>E242+F242</f>
        <v>0</v>
      </c>
      <c r="H242" s="53"/>
      <c r="I242" s="53"/>
      <c r="J242" s="53">
        <f>H242+I242</f>
        <v>0</v>
      </c>
      <c r="K242" s="53">
        <f t="shared" si="29"/>
        <v>0</v>
      </c>
      <c r="L242" s="53">
        <f t="shared" si="29"/>
        <v>0</v>
      </c>
      <c r="M242" s="53">
        <f>K242+L242</f>
        <v>0</v>
      </c>
    </row>
    <row r="243" spans="1:13" hidden="1" x14ac:dyDescent="0.25">
      <c r="A243" s="104" t="s">
        <v>65</v>
      </c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6"/>
    </row>
    <row r="244" spans="1:13" hidden="1" x14ac:dyDescent="0.25">
      <c r="A244" s="135"/>
      <c r="B244" s="136"/>
      <c r="C244" s="136"/>
      <c r="D244" s="136"/>
      <c r="E244" s="136"/>
      <c r="F244" s="136"/>
      <c r="G244" s="136"/>
      <c r="H244" s="136"/>
      <c r="I244" s="136"/>
      <c r="J244" s="136"/>
      <c r="K244" s="136"/>
      <c r="L244" s="136"/>
      <c r="M244" s="137"/>
    </row>
    <row r="245" spans="1:13" ht="17.25" hidden="1" customHeight="1" x14ac:dyDescent="0.25">
      <c r="A245" s="104" t="s">
        <v>70</v>
      </c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6"/>
    </row>
    <row r="246" spans="1:13" ht="18" hidden="1" customHeight="1" x14ac:dyDescent="0.25">
      <c r="A246" s="135"/>
      <c r="B246" s="136"/>
      <c r="C246" s="136"/>
      <c r="D246" s="136"/>
      <c r="E246" s="136"/>
      <c r="F246" s="136"/>
      <c r="G246" s="136"/>
      <c r="H246" s="136"/>
      <c r="I246" s="136"/>
      <c r="J246" s="136"/>
      <c r="K246" s="136"/>
      <c r="L246" s="136"/>
      <c r="M246" s="137"/>
    </row>
    <row r="247" spans="1:13" hidden="1" x14ac:dyDescent="0.25">
      <c r="A247" s="161" t="s">
        <v>76</v>
      </c>
      <c r="B247" s="162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3"/>
    </row>
    <row r="248" spans="1:13" hidden="1" x14ac:dyDescent="0.25">
      <c r="A248" s="20" t="s">
        <v>1</v>
      </c>
      <c r="B248" s="164" t="s">
        <v>63</v>
      </c>
      <c r="C248" s="165"/>
      <c r="D248" s="166"/>
      <c r="E248" s="20"/>
      <c r="F248" s="20"/>
      <c r="G248" s="20"/>
      <c r="H248" s="20"/>
      <c r="I248" s="20"/>
      <c r="J248" s="20"/>
      <c r="K248" s="20"/>
      <c r="L248" s="20"/>
      <c r="M248" s="20"/>
    </row>
    <row r="249" spans="1:13" hidden="1" x14ac:dyDescent="0.25">
      <c r="A249" s="52" t="s">
        <v>64</v>
      </c>
      <c r="B249" s="135"/>
      <c r="C249" s="136"/>
      <c r="D249" s="137"/>
      <c r="E249" s="53"/>
      <c r="F249" s="53"/>
      <c r="G249" s="53">
        <f t="shared" ref="G249:G254" si="30">E249+F249</f>
        <v>0</v>
      </c>
      <c r="H249" s="53"/>
      <c r="I249" s="53"/>
      <c r="J249" s="53">
        <f t="shared" ref="J249:J254" si="31">H249+I249</f>
        <v>0</v>
      </c>
      <c r="K249" s="53">
        <f t="shared" ref="K249:L254" si="32">H249-E249</f>
        <v>0</v>
      </c>
      <c r="L249" s="53">
        <f t="shared" si="32"/>
        <v>0</v>
      </c>
      <c r="M249" s="53">
        <f t="shared" ref="M249:M254" si="33">K249+L249</f>
        <v>0</v>
      </c>
    </row>
    <row r="250" spans="1:13" hidden="1" x14ac:dyDescent="0.25">
      <c r="A250" s="52" t="s">
        <v>64</v>
      </c>
      <c r="B250" s="135"/>
      <c r="C250" s="136"/>
      <c r="D250" s="137"/>
      <c r="E250" s="53"/>
      <c r="F250" s="53"/>
      <c r="G250" s="53">
        <f t="shared" si="30"/>
        <v>0</v>
      </c>
      <c r="H250" s="53"/>
      <c r="I250" s="53"/>
      <c r="J250" s="53">
        <f t="shared" si="31"/>
        <v>0</v>
      </c>
      <c r="K250" s="53">
        <f t="shared" si="32"/>
        <v>0</v>
      </c>
      <c r="L250" s="53">
        <f t="shared" si="32"/>
        <v>0</v>
      </c>
      <c r="M250" s="53">
        <f t="shared" si="33"/>
        <v>0</v>
      </c>
    </row>
    <row r="251" spans="1:13" hidden="1" x14ac:dyDescent="0.25">
      <c r="A251" s="52" t="s">
        <v>64</v>
      </c>
      <c r="B251" s="135"/>
      <c r="C251" s="136"/>
      <c r="D251" s="137"/>
      <c r="E251" s="53"/>
      <c r="F251" s="53"/>
      <c r="G251" s="53">
        <f t="shared" si="30"/>
        <v>0</v>
      </c>
      <c r="H251" s="53"/>
      <c r="I251" s="53"/>
      <c r="J251" s="53">
        <f t="shared" si="31"/>
        <v>0</v>
      </c>
      <c r="K251" s="53">
        <f t="shared" si="32"/>
        <v>0</v>
      </c>
      <c r="L251" s="53">
        <f t="shared" si="32"/>
        <v>0</v>
      </c>
      <c r="M251" s="53">
        <f t="shared" si="33"/>
        <v>0</v>
      </c>
    </row>
    <row r="252" spans="1:13" hidden="1" x14ac:dyDescent="0.25">
      <c r="A252" s="52" t="s">
        <v>64</v>
      </c>
      <c r="B252" s="135"/>
      <c r="C252" s="136"/>
      <c r="D252" s="137"/>
      <c r="E252" s="53"/>
      <c r="F252" s="53"/>
      <c r="G252" s="53">
        <f t="shared" si="30"/>
        <v>0</v>
      </c>
      <c r="H252" s="53"/>
      <c r="I252" s="53"/>
      <c r="J252" s="53">
        <f t="shared" si="31"/>
        <v>0</v>
      </c>
      <c r="K252" s="53">
        <f t="shared" si="32"/>
        <v>0</v>
      </c>
      <c r="L252" s="53">
        <f t="shared" si="32"/>
        <v>0</v>
      </c>
      <c r="M252" s="53">
        <f t="shared" si="33"/>
        <v>0</v>
      </c>
    </row>
    <row r="253" spans="1:13" hidden="1" x14ac:dyDescent="0.25">
      <c r="A253" s="52" t="s">
        <v>64</v>
      </c>
      <c r="B253" s="135"/>
      <c r="C253" s="136"/>
      <c r="D253" s="137"/>
      <c r="E253" s="53"/>
      <c r="F253" s="53"/>
      <c r="G253" s="53">
        <f t="shared" si="30"/>
        <v>0</v>
      </c>
      <c r="H253" s="53"/>
      <c r="I253" s="53"/>
      <c r="J253" s="53">
        <f t="shared" si="31"/>
        <v>0</v>
      </c>
      <c r="K253" s="53">
        <f t="shared" si="32"/>
        <v>0</v>
      </c>
      <c r="L253" s="53">
        <f t="shared" si="32"/>
        <v>0</v>
      </c>
      <c r="M253" s="53">
        <f t="shared" si="33"/>
        <v>0</v>
      </c>
    </row>
    <row r="254" spans="1:13" hidden="1" x14ac:dyDescent="0.25">
      <c r="A254" s="52" t="s">
        <v>64</v>
      </c>
      <c r="B254" s="135"/>
      <c r="C254" s="136"/>
      <c r="D254" s="137"/>
      <c r="E254" s="53"/>
      <c r="F254" s="53"/>
      <c r="G254" s="53">
        <f t="shared" si="30"/>
        <v>0</v>
      </c>
      <c r="H254" s="53"/>
      <c r="I254" s="53"/>
      <c r="J254" s="53">
        <f t="shared" si="31"/>
        <v>0</v>
      </c>
      <c r="K254" s="53">
        <f t="shared" si="32"/>
        <v>0</v>
      </c>
      <c r="L254" s="53">
        <f t="shared" si="32"/>
        <v>0</v>
      </c>
      <c r="M254" s="53">
        <f t="shared" si="33"/>
        <v>0</v>
      </c>
    </row>
    <row r="255" spans="1:13" hidden="1" x14ac:dyDescent="0.25">
      <c r="A255" s="104" t="s">
        <v>65</v>
      </c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6"/>
    </row>
    <row r="256" spans="1:13" hidden="1" x14ac:dyDescent="0.25">
      <c r="A256" s="135"/>
      <c r="B256" s="136"/>
      <c r="C256" s="136"/>
      <c r="D256" s="136"/>
      <c r="E256" s="136"/>
      <c r="F256" s="136"/>
      <c r="G256" s="136"/>
      <c r="H256" s="136"/>
      <c r="I256" s="136"/>
      <c r="J256" s="136"/>
      <c r="K256" s="136"/>
      <c r="L256" s="136"/>
      <c r="M256" s="137"/>
    </row>
    <row r="257" spans="1:13" hidden="1" x14ac:dyDescent="0.25">
      <c r="A257" s="20" t="s">
        <v>6</v>
      </c>
      <c r="B257" s="132" t="s">
        <v>66</v>
      </c>
      <c r="C257" s="133"/>
      <c r="D257" s="134"/>
      <c r="E257" s="20"/>
      <c r="F257" s="20"/>
      <c r="G257" s="20"/>
      <c r="H257" s="20"/>
      <c r="I257" s="20"/>
      <c r="J257" s="20"/>
      <c r="K257" s="20"/>
      <c r="L257" s="20"/>
      <c r="M257" s="20"/>
    </row>
    <row r="258" spans="1:13" hidden="1" x14ac:dyDescent="0.25">
      <c r="A258" s="52" t="s">
        <v>64</v>
      </c>
      <c r="B258" s="135"/>
      <c r="C258" s="136"/>
      <c r="D258" s="137"/>
      <c r="E258" s="53"/>
      <c r="F258" s="53"/>
      <c r="G258" s="53">
        <f>E258+F258</f>
        <v>0</v>
      </c>
      <c r="H258" s="53"/>
      <c r="I258" s="53"/>
      <c r="J258" s="53">
        <f>H258+I258</f>
        <v>0</v>
      </c>
      <c r="K258" s="53">
        <f>H258-E258</f>
        <v>0</v>
      </c>
      <c r="L258" s="53">
        <f>I258-F258</f>
        <v>0</v>
      </c>
      <c r="M258" s="53">
        <f>K258+L258</f>
        <v>0</v>
      </c>
    </row>
    <row r="259" spans="1:13" hidden="1" x14ac:dyDescent="0.25">
      <c r="A259" s="52" t="s">
        <v>64</v>
      </c>
      <c r="B259" s="135"/>
      <c r="C259" s="136"/>
      <c r="D259" s="137"/>
      <c r="E259" s="53"/>
      <c r="F259" s="53"/>
      <c r="G259" s="53">
        <f>E259+F259</f>
        <v>0</v>
      </c>
      <c r="H259" s="53"/>
      <c r="I259" s="53"/>
      <c r="J259" s="53">
        <f>H259+I259</f>
        <v>0</v>
      </c>
      <c r="K259" s="53">
        <f>H259-E259</f>
        <v>0</v>
      </c>
      <c r="L259" s="53">
        <f>I259-F259</f>
        <v>0</v>
      </c>
      <c r="M259" s="53">
        <f>K259+L259</f>
        <v>0</v>
      </c>
    </row>
    <row r="260" spans="1:13" hidden="1" x14ac:dyDescent="0.25">
      <c r="A260" s="104" t="s">
        <v>65</v>
      </c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6"/>
    </row>
    <row r="261" spans="1:13" hidden="1" x14ac:dyDescent="0.25">
      <c r="A261" s="135"/>
      <c r="B261" s="136"/>
      <c r="C261" s="136"/>
      <c r="D261" s="136"/>
      <c r="E261" s="136"/>
      <c r="F261" s="136"/>
      <c r="G261" s="136"/>
      <c r="H261" s="136"/>
      <c r="I261" s="136"/>
      <c r="J261" s="136"/>
      <c r="K261" s="136"/>
      <c r="L261" s="136"/>
      <c r="M261" s="137"/>
    </row>
    <row r="262" spans="1:13" hidden="1" x14ac:dyDescent="0.25">
      <c r="A262" s="20" t="s">
        <v>8</v>
      </c>
      <c r="B262" s="132" t="s">
        <v>67</v>
      </c>
      <c r="C262" s="133"/>
      <c r="D262" s="134"/>
      <c r="E262" s="20"/>
      <c r="F262" s="20"/>
      <c r="G262" s="20"/>
      <c r="H262" s="20"/>
      <c r="I262" s="20"/>
      <c r="J262" s="20"/>
      <c r="K262" s="20"/>
      <c r="L262" s="20"/>
      <c r="M262" s="20"/>
    </row>
    <row r="263" spans="1:13" hidden="1" x14ac:dyDescent="0.25">
      <c r="A263" s="52" t="s">
        <v>64</v>
      </c>
      <c r="B263" s="135"/>
      <c r="C263" s="136"/>
      <c r="D263" s="137"/>
      <c r="E263" s="53"/>
      <c r="F263" s="53"/>
      <c r="G263" s="53">
        <f>E263+F263</f>
        <v>0</v>
      </c>
      <c r="H263" s="53"/>
      <c r="I263" s="53"/>
      <c r="J263" s="53">
        <f>H263+I263</f>
        <v>0</v>
      </c>
      <c r="K263" s="53">
        <f>H263-E263</f>
        <v>0</v>
      </c>
      <c r="L263" s="53">
        <f>I263-F263</f>
        <v>0</v>
      </c>
      <c r="M263" s="53">
        <f>K263+L263</f>
        <v>0</v>
      </c>
    </row>
    <row r="264" spans="1:13" hidden="1" x14ac:dyDescent="0.25">
      <c r="A264" s="52" t="s">
        <v>64</v>
      </c>
      <c r="B264" s="135"/>
      <c r="C264" s="136"/>
      <c r="D264" s="137"/>
      <c r="E264" s="53"/>
      <c r="F264" s="53"/>
      <c r="G264" s="53">
        <f>E264+F264</f>
        <v>0</v>
      </c>
      <c r="H264" s="53"/>
      <c r="I264" s="53"/>
      <c r="J264" s="53">
        <f>H264+I264</f>
        <v>0</v>
      </c>
      <c r="K264" s="53">
        <f>H264-E264</f>
        <v>0</v>
      </c>
      <c r="L264" s="53">
        <f>I264-F264</f>
        <v>0</v>
      </c>
      <c r="M264" s="53">
        <f>K264+L264</f>
        <v>0</v>
      </c>
    </row>
    <row r="265" spans="1:13" hidden="1" x14ac:dyDescent="0.25">
      <c r="A265" s="104" t="s">
        <v>65</v>
      </c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6"/>
    </row>
    <row r="266" spans="1:13" hidden="1" x14ac:dyDescent="0.25">
      <c r="A266" s="135"/>
      <c r="B266" s="136"/>
      <c r="C266" s="136"/>
      <c r="D266" s="136"/>
      <c r="E266" s="136"/>
      <c r="F266" s="136"/>
      <c r="G266" s="136"/>
      <c r="H266" s="136"/>
      <c r="I266" s="136"/>
      <c r="J266" s="136"/>
      <c r="K266" s="136"/>
      <c r="L266" s="136"/>
      <c r="M266" s="137"/>
    </row>
    <row r="267" spans="1:13" hidden="1" x14ac:dyDescent="0.25">
      <c r="A267" s="20" t="s">
        <v>68</v>
      </c>
      <c r="B267" s="132" t="s">
        <v>69</v>
      </c>
      <c r="C267" s="133"/>
      <c r="D267" s="134"/>
      <c r="E267" s="20"/>
      <c r="F267" s="20"/>
      <c r="G267" s="20"/>
      <c r="H267" s="20"/>
      <c r="I267" s="20"/>
      <c r="J267" s="20"/>
      <c r="K267" s="20"/>
      <c r="L267" s="20"/>
      <c r="M267" s="20"/>
    </row>
    <row r="268" spans="1:13" hidden="1" x14ac:dyDescent="0.25">
      <c r="A268" s="52" t="s">
        <v>64</v>
      </c>
      <c r="B268" s="135"/>
      <c r="C268" s="136"/>
      <c r="D268" s="137"/>
      <c r="E268" s="53"/>
      <c r="F268" s="53"/>
      <c r="G268" s="53">
        <f>E268+F268</f>
        <v>0</v>
      </c>
      <c r="H268" s="53"/>
      <c r="I268" s="53"/>
      <c r="J268" s="53">
        <f>H268+I268</f>
        <v>0</v>
      </c>
      <c r="K268" s="53">
        <f t="shared" ref="K268:L270" si="34">H268-E268</f>
        <v>0</v>
      </c>
      <c r="L268" s="53">
        <f t="shared" si="34"/>
        <v>0</v>
      </c>
      <c r="M268" s="53">
        <f>K268+L268</f>
        <v>0</v>
      </c>
    </row>
    <row r="269" spans="1:13" hidden="1" x14ac:dyDescent="0.25">
      <c r="A269" s="52" t="s">
        <v>64</v>
      </c>
      <c r="B269" s="135"/>
      <c r="C269" s="136"/>
      <c r="D269" s="137"/>
      <c r="E269" s="53"/>
      <c r="F269" s="53"/>
      <c r="G269" s="53">
        <f>E269+F269</f>
        <v>0</v>
      </c>
      <c r="H269" s="53"/>
      <c r="I269" s="53"/>
      <c r="J269" s="53">
        <f>H269+I269</f>
        <v>0</v>
      </c>
      <c r="K269" s="53">
        <f t="shared" si="34"/>
        <v>0</v>
      </c>
      <c r="L269" s="53">
        <f t="shared" si="34"/>
        <v>0</v>
      </c>
      <c r="M269" s="53">
        <f>K269+L269</f>
        <v>0</v>
      </c>
    </row>
    <row r="270" spans="1:13" hidden="1" x14ac:dyDescent="0.25">
      <c r="A270" s="52" t="s">
        <v>64</v>
      </c>
      <c r="B270" s="135"/>
      <c r="C270" s="136"/>
      <c r="D270" s="137"/>
      <c r="E270" s="53"/>
      <c r="F270" s="53"/>
      <c r="G270" s="53">
        <f>E270+F270</f>
        <v>0</v>
      </c>
      <c r="H270" s="53"/>
      <c r="I270" s="53"/>
      <c r="J270" s="53">
        <f>H270+I270</f>
        <v>0</v>
      </c>
      <c r="K270" s="53">
        <f t="shared" si="34"/>
        <v>0</v>
      </c>
      <c r="L270" s="53">
        <f t="shared" si="34"/>
        <v>0</v>
      </c>
      <c r="M270" s="53">
        <f>K270+L270</f>
        <v>0</v>
      </c>
    </row>
    <row r="271" spans="1:13" hidden="1" x14ac:dyDescent="0.25">
      <c r="A271" s="104" t="s">
        <v>65</v>
      </c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6"/>
    </row>
    <row r="272" spans="1:13" hidden="1" x14ac:dyDescent="0.25">
      <c r="A272" s="135"/>
      <c r="B272" s="136"/>
      <c r="C272" s="136"/>
      <c r="D272" s="136"/>
      <c r="E272" s="136"/>
      <c r="F272" s="136"/>
      <c r="G272" s="136"/>
      <c r="H272" s="136"/>
      <c r="I272" s="136"/>
      <c r="J272" s="136"/>
      <c r="K272" s="136"/>
      <c r="L272" s="136"/>
      <c r="M272" s="137"/>
    </row>
    <row r="273" spans="1:13" ht="17.25" hidden="1" customHeight="1" x14ac:dyDescent="0.25">
      <c r="A273" s="104" t="s">
        <v>70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6"/>
    </row>
    <row r="274" spans="1:13" ht="18" hidden="1" customHeight="1" x14ac:dyDescent="0.25">
      <c r="A274" s="135"/>
      <c r="B274" s="136"/>
      <c r="C274" s="136"/>
      <c r="D274" s="136"/>
      <c r="E274" s="136"/>
      <c r="F274" s="136"/>
      <c r="G274" s="136"/>
      <c r="H274" s="136"/>
      <c r="I274" s="136"/>
      <c r="J274" s="136"/>
      <c r="K274" s="136"/>
      <c r="L274" s="136"/>
      <c r="M274" s="137"/>
    </row>
    <row r="275" spans="1:13" hidden="1" x14ac:dyDescent="0.25">
      <c r="A275" s="161" t="s">
        <v>126</v>
      </c>
      <c r="B275" s="162"/>
      <c r="C275" s="162"/>
      <c r="D275" s="162"/>
      <c r="E275" s="162"/>
      <c r="F275" s="162"/>
      <c r="G275" s="162"/>
      <c r="H275" s="162"/>
      <c r="I275" s="162"/>
      <c r="J275" s="162"/>
      <c r="K275" s="162"/>
      <c r="L275" s="162"/>
      <c r="M275" s="163"/>
    </row>
    <row r="276" spans="1:13" hidden="1" x14ac:dyDescent="0.25">
      <c r="A276" s="20" t="s">
        <v>1</v>
      </c>
      <c r="B276" s="164" t="s">
        <v>63</v>
      </c>
      <c r="C276" s="165"/>
      <c r="D276" s="166"/>
      <c r="E276" s="20"/>
      <c r="F276" s="20"/>
      <c r="G276" s="20"/>
      <c r="H276" s="20"/>
      <c r="I276" s="20"/>
      <c r="J276" s="20"/>
      <c r="K276" s="20"/>
      <c r="L276" s="20"/>
      <c r="M276" s="20"/>
    </row>
    <row r="277" spans="1:13" hidden="1" x14ac:dyDescent="0.25">
      <c r="A277" s="52" t="s">
        <v>64</v>
      </c>
      <c r="B277" s="135" t="s">
        <v>127</v>
      </c>
      <c r="C277" s="136"/>
      <c r="D277" s="137"/>
      <c r="E277" s="53"/>
      <c r="F277" s="53">
        <v>328.16399999999999</v>
      </c>
      <c r="G277" s="53">
        <f t="shared" ref="G277:G282" si="35">E277+F277</f>
        <v>328.16399999999999</v>
      </c>
      <c r="H277" s="43"/>
      <c r="I277" s="53">
        <v>328.16399999999999</v>
      </c>
      <c r="J277" s="53">
        <f t="shared" ref="J277:J282" si="36">H277+I277</f>
        <v>328.16399999999999</v>
      </c>
      <c r="K277" s="53">
        <f t="shared" ref="K277:K282" si="37">H277-E277</f>
        <v>0</v>
      </c>
      <c r="L277" s="53">
        <f t="shared" ref="L277:L282" si="38">I277-F277</f>
        <v>0</v>
      </c>
      <c r="M277" s="53">
        <f t="shared" ref="M277:M282" si="39">K277+L277</f>
        <v>0</v>
      </c>
    </row>
    <row r="278" spans="1:13" hidden="1" x14ac:dyDescent="0.25">
      <c r="A278" s="52" t="s">
        <v>64</v>
      </c>
      <c r="B278" s="135" t="s">
        <v>128</v>
      </c>
      <c r="C278" s="136"/>
      <c r="D278" s="137"/>
      <c r="E278" s="53"/>
      <c r="F278" s="65">
        <v>21.6</v>
      </c>
      <c r="G278" s="65">
        <f t="shared" si="35"/>
        <v>21.6</v>
      </c>
      <c r="H278" s="65"/>
      <c r="I278" s="65">
        <v>21.6</v>
      </c>
      <c r="J278" s="65">
        <f t="shared" si="36"/>
        <v>21.6</v>
      </c>
      <c r="K278" s="65">
        <f t="shared" si="37"/>
        <v>0</v>
      </c>
      <c r="L278" s="65">
        <f t="shared" si="38"/>
        <v>0</v>
      </c>
      <c r="M278" s="65">
        <f t="shared" si="39"/>
        <v>0</v>
      </c>
    </row>
    <row r="279" spans="1:13" hidden="1" x14ac:dyDescent="0.25">
      <c r="A279" s="52" t="s">
        <v>64</v>
      </c>
      <c r="B279" s="135"/>
      <c r="C279" s="136"/>
      <c r="D279" s="137"/>
      <c r="E279" s="53"/>
      <c r="F279" s="53"/>
      <c r="G279" s="53">
        <f t="shared" si="35"/>
        <v>0</v>
      </c>
      <c r="H279" s="53"/>
      <c r="I279" s="53"/>
      <c r="J279" s="53">
        <f t="shared" si="36"/>
        <v>0</v>
      </c>
      <c r="K279" s="53">
        <f t="shared" si="37"/>
        <v>0</v>
      </c>
      <c r="L279" s="53">
        <f t="shared" si="38"/>
        <v>0</v>
      </c>
      <c r="M279" s="53">
        <f t="shared" si="39"/>
        <v>0</v>
      </c>
    </row>
    <row r="280" spans="1:13" hidden="1" x14ac:dyDescent="0.25">
      <c r="A280" s="52" t="s">
        <v>64</v>
      </c>
      <c r="B280" s="135"/>
      <c r="C280" s="136"/>
      <c r="D280" s="137"/>
      <c r="E280" s="53"/>
      <c r="F280" s="53"/>
      <c r="G280" s="53">
        <f t="shared" si="35"/>
        <v>0</v>
      </c>
      <c r="H280" s="53"/>
      <c r="I280" s="53"/>
      <c r="J280" s="53">
        <f t="shared" si="36"/>
        <v>0</v>
      </c>
      <c r="K280" s="53">
        <f t="shared" si="37"/>
        <v>0</v>
      </c>
      <c r="L280" s="53">
        <f t="shared" si="38"/>
        <v>0</v>
      </c>
      <c r="M280" s="53">
        <f t="shared" si="39"/>
        <v>0</v>
      </c>
    </row>
    <row r="281" spans="1:13" hidden="1" x14ac:dyDescent="0.25">
      <c r="A281" s="52" t="s">
        <v>64</v>
      </c>
      <c r="B281" s="135"/>
      <c r="C281" s="136"/>
      <c r="D281" s="137"/>
      <c r="E281" s="53"/>
      <c r="F281" s="53"/>
      <c r="G281" s="53">
        <f t="shared" si="35"/>
        <v>0</v>
      </c>
      <c r="H281" s="53"/>
      <c r="I281" s="53"/>
      <c r="J281" s="53">
        <f t="shared" si="36"/>
        <v>0</v>
      </c>
      <c r="K281" s="53">
        <f t="shared" si="37"/>
        <v>0</v>
      </c>
      <c r="L281" s="53">
        <f t="shared" si="38"/>
        <v>0</v>
      </c>
      <c r="M281" s="53">
        <f t="shared" si="39"/>
        <v>0</v>
      </c>
    </row>
    <row r="282" spans="1:13" hidden="1" x14ac:dyDescent="0.25">
      <c r="A282" s="52" t="s">
        <v>64</v>
      </c>
      <c r="B282" s="135"/>
      <c r="C282" s="136"/>
      <c r="D282" s="137"/>
      <c r="E282" s="53"/>
      <c r="F282" s="53"/>
      <c r="G282" s="53">
        <f t="shared" si="35"/>
        <v>0</v>
      </c>
      <c r="H282" s="53"/>
      <c r="I282" s="53"/>
      <c r="J282" s="53">
        <f t="shared" si="36"/>
        <v>0</v>
      </c>
      <c r="K282" s="53">
        <f t="shared" si="37"/>
        <v>0</v>
      </c>
      <c r="L282" s="53">
        <f t="shared" si="38"/>
        <v>0</v>
      </c>
      <c r="M282" s="53">
        <f t="shared" si="39"/>
        <v>0</v>
      </c>
    </row>
    <row r="283" spans="1:13" hidden="1" x14ac:dyDescent="0.25">
      <c r="A283" s="104" t="s">
        <v>65</v>
      </c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6"/>
    </row>
    <row r="284" spans="1:13" ht="36.75" hidden="1" customHeight="1" x14ac:dyDescent="0.25">
      <c r="A284" s="135" t="s">
        <v>134</v>
      </c>
      <c r="B284" s="136"/>
      <c r="C284" s="136"/>
      <c r="D284" s="136"/>
      <c r="E284" s="136"/>
      <c r="F284" s="136"/>
      <c r="G284" s="136"/>
      <c r="H284" s="136"/>
      <c r="I284" s="136"/>
      <c r="J284" s="136"/>
      <c r="K284" s="136"/>
      <c r="L284" s="136"/>
      <c r="M284" s="137"/>
    </row>
    <row r="285" spans="1:13" hidden="1" x14ac:dyDescent="0.25">
      <c r="A285" s="20" t="s">
        <v>6</v>
      </c>
      <c r="B285" s="132" t="s">
        <v>66</v>
      </c>
      <c r="C285" s="133"/>
      <c r="D285" s="134"/>
      <c r="E285" s="20"/>
      <c r="F285" s="20"/>
      <c r="G285" s="20"/>
      <c r="H285" s="20"/>
      <c r="I285" s="20"/>
      <c r="J285" s="20"/>
      <c r="K285" s="20"/>
      <c r="L285" s="20"/>
      <c r="M285" s="20"/>
    </row>
    <row r="286" spans="1:13" hidden="1" x14ac:dyDescent="0.25">
      <c r="A286" s="52" t="s">
        <v>64</v>
      </c>
      <c r="B286" s="135" t="s">
        <v>129</v>
      </c>
      <c r="C286" s="136"/>
      <c r="D286" s="137"/>
      <c r="E286" s="66"/>
      <c r="F286" s="66">
        <v>1</v>
      </c>
      <c r="G286" s="66">
        <f>E286+F286</f>
        <v>1</v>
      </c>
      <c r="H286" s="66"/>
      <c r="I286" s="66">
        <v>1</v>
      </c>
      <c r="J286" s="66">
        <f>H286+I286</f>
        <v>1</v>
      </c>
      <c r="K286" s="66">
        <f>H286-E286</f>
        <v>0</v>
      </c>
      <c r="L286" s="66">
        <f>I286-F286</f>
        <v>0</v>
      </c>
      <c r="M286" s="66">
        <f>K286+L286</f>
        <v>0</v>
      </c>
    </row>
    <row r="287" spans="1:13" hidden="1" x14ac:dyDescent="0.25">
      <c r="A287" s="52" t="s">
        <v>64</v>
      </c>
      <c r="B287" s="135"/>
      <c r="C287" s="136"/>
      <c r="D287" s="137"/>
      <c r="E287" s="53"/>
      <c r="F287" s="53"/>
      <c r="G287" s="53">
        <f>E287+F287</f>
        <v>0</v>
      </c>
      <c r="H287" s="53"/>
      <c r="I287" s="53"/>
      <c r="J287" s="53">
        <f>H287+I287</f>
        <v>0</v>
      </c>
      <c r="K287" s="53">
        <f>H287-E287</f>
        <v>0</v>
      </c>
      <c r="L287" s="53">
        <f>I287-F287</f>
        <v>0</v>
      </c>
      <c r="M287" s="53">
        <f>K287+L287</f>
        <v>0</v>
      </c>
    </row>
    <row r="288" spans="1:13" hidden="1" x14ac:dyDescent="0.25">
      <c r="A288" s="104" t="s">
        <v>65</v>
      </c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6"/>
    </row>
    <row r="289" spans="1:13" hidden="1" x14ac:dyDescent="0.25">
      <c r="A289" s="135" t="s">
        <v>64</v>
      </c>
      <c r="B289" s="136"/>
      <c r="C289" s="136"/>
      <c r="D289" s="136"/>
      <c r="E289" s="136"/>
      <c r="F289" s="136"/>
      <c r="G289" s="136"/>
      <c r="H289" s="136"/>
      <c r="I289" s="136"/>
      <c r="J289" s="136"/>
      <c r="K289" s="136"/>
      <c r="L289" s="136"/>
      <c r="M289" s="137"/>
    </row>
    <row r="290" spans="1:13" hidden="1" x14ac:dyDescent="0.25">
      <c r="A290" s="20" t="s">
        <v>8</v>
      </c>
      <c r="B290" s="132" t="s">
        <v>67</v>
      </c>
      <c r="C290" s="133"/>
      <c r="D290" s="134"/>
      <c r="E290" s="20"/>
      <c r="F290" s="20"/>
      <c r="G290" s="20"/>
      <c r="H290" s="20"/>
      <c r="I290" s="20"/>
      <c r="J290" s="20"/>
      <c r="K290" s="20"/>
      <c r="L290" s="20"/>
      <c r="M290" s="20"/>
    </row>
    <row r="291" spans="1:13" hidden="1" x14ac:dyDescent="0.25">
      <c r="A291" s="52" t="s">
        <v>64</v>
      </c>
      <c r="B291" s="135" t="s">
        <v>130</v>
      </c>
      <c r="C291" s="136"/>
      <c r="D291" s="137"/>
      <c r="E291" s="53"/>
      <c r="F291" s="53">
        <f>F277/F286</f>
        <v>328.16399999999999</v>
      </c>
      <c r="G291" s="53">
        <f>E291+F291</f>
        <v>328.16399999999999</v>
      </c>
      <c r="H291" s="53"/>
      <c r="I291" s="53">
        <f>I277/I286</f>
        <v>328.16399999999999</v>
      </c>
      <c r="J291" s="53">
        <f>H291+I291</f>
        <v>328.16399999999999</v>
      </c>
      <c r="K291" s="53">
        <f>H291-E291</f>
        <v>0</v>
      </c>
      <c r="L291" s="53">
        <f>I291-F291</f>
        <v>0</v>
      </c>
      <c r="M291" s="53">
        <f>K291+L291</f>
        <v>0</v>
      </c>
    </row>
    <row r="292" spans="1:13" hidden="1" x14ac:dyDescent="0.25">
      <c r="A292" s="52" t="s">
        <v>64</v>
      </c>
      <c r="B292" s="135" t="s">
        <v>131</v>
      </c>
      <c r="C292" s="136"/>
      <c r="D292" s="137"/>
      <c r="E292" s="53"/>
      <c r="F292" s="53">
        <f>F277/F278</f>
        <v>15.192777777777776</v>
      </c>
      <c r="G292" s="53">
        <f>E292+F292</f>
        <v>15.192777777777776</v>
      </c>
      <c r="H292" s="53"/>
      <c r="I292" s="53">
        <f>I277/I278</f>
        <v>15.192777777777776</v>
      </c>
      <c r="J292" s="53">
        <f>H292+I292</f>
        <v>15.192777777777776</v>
      </c>
      <c r="K292" s="53">
        <f>H292-E292</f>
        <v>0</v>
      </c>
      <c r="L292" s="53">
        <v>0</v>
      </c>
      <c r="M292" s="53">
        <f>K292+L292</f>
        <v>0</v>
      </c>
    </row>
    <row r="293" spans="1:13" hidden="1" x14ac:dyDescent="0.25">
      <c r="A293" s="104" t="s">
        <v>65</v>
      </c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6"/>
    </row>
    <row r="294" spans="1:13" ht="34.5" hidden="1" customHeight="1" x14ac:dyDescent="0.25">
      <c r="A294" s="135" t="s">
        <v>134</v>
      </c>
      <c r="B294" s="136"/>
      <c r="C294" s="136"/>
      <c r="D294" s="136"/>
      <c r="E294" s="136"/>
      <c r="F294" s="136"/>
      <c r="G294" s="136"/>
      <c r="H294" s="136"/>
      <c r="I294" s="136"/>
      <c r="J294" s="136"/>
      <c r="K294" s="136"/>
      <c r="L294" s="136"/>
      <c r="M294" s="137"/>
    </row>
    <row r="295" spans="1:13" hidden="1" x14ac:dyDescent="0.25">
      <c r="A295" s="20" t="s">
        <v>68</v>
      </c>
      <c r="B295" s="132" t="s">
        <v>69</v>
      </c>
      <c r="C295" s="133"/>
      <c r="D295" s="134"/>
      <c r="E295" s="20"/>
      <c r="F295" s="20"/>
      <c r="G295" s="20"/>
      <c r="H295" s="20"/>
      <c r="I295" s="20"/>
      <c r="J295" s="20"/>
      <c r="K295" s="20"/>
      <c r="L295" s="20"/>
      <c r="M295" s="20"/>
    </row>
    <row r="296" spans="1:13" hidden="1" x14ac:dyDescent="0.25">
      <c r="A296" s="52" t="s">
        <v>64</v>
      </c>
      <c r="B296" s="135" t="s">
        <v>132</v>
      </c>
      <c r="C296" s="136"/>
      <c r="D296" s="137"/>
      <c r="E296" s="53"/>
      <c r="F296" s="66">
        <v>50</v>
      </c>
      <c r="G296" s="66">
        <f>E296+F296</f>
        <v>50</v>
      </c>
      <c r="H296" s="66"/>
      <c r="I296" s="66">
        <v>50</v>
      </c>
      <c r="J296" s="66">
        <f>H296+I296</f>
        <v>50</v>
      </c>
      <c r="K296" s="66">
        <f t="shared" ref="K296:K298" si="40">H296-E296</f>
        <v>0</v>
      </c>
      <c r="L296" s="66">
        <f t="shared" ref="L296:L298" si="41">I296-F296</f>
        <v>0</v>
      </c>
      <c r="M296" s="66">
        <f>K296+L296</f>
        <v>0</v>
      </c>
    </row>
    <row r="297" spans="1:13" hidden="1" x14ac:dyDescent="0.25">
      <c r="A297" s="52" t="s">
        <v>64</v>
      </c>
      <c r="B297" s="135" t="s">
        <v>133</v>
      </c>
      <c r="C297" s="136"/>
      <c r="D297" s="137"/>
      <c r="E297" s="53"/>
      <c r="F297" s="66">
        <v>100</v>
      </c>
      <c r="G297" s="66">
        <f>E297+F297</f>
        <v>100</v>
      </c>
      <c r="H297" s="66"/>
      <c r="I297" s="66">
        <v>100</v>
      </c>
      <c r="J297" s="66">
        <f>H297+I297</f>
        <v>100</v>
      </c>
      <c r="K297" s="66">
        <f t="shared" si="40"/>
        <v>0</v>
      </c>
      <c r="L297" s="66">
        <f t="shared" si="41"/>
        <v>0</v>
      </c>
      <c r="M297" s="66">
        <f>K297+L297</f>
        <v>0</v>
      </c>
    </row>
    <row r="298" spans="1:13" hidden="1" x14ac:dyDescent="0.25">
      <c r="A298" s="52" t="s">
        <v>64</v>
      </c>
      <c r="B298" s="135"/>
      <c r="C298" s="136"/>
      <c r="D298" s="137"/>
      <c r="E298" s="53"/>
      <c r="F298" s="53"/>
      <c r="G298" s="53">
        <f>E298+F298</f>
        <v>0</v>
      </c>
      <c r="H298" s="53"/>
      <c r="I298" s="53"/>
      <c r="J298" s="53">
        <f>H298+I298</f>
        <v>0</v>
      </c>
      <c r="K298" s="53">
        <f t="shared" si="40"/>
        <v>0</v>
      </c>
      <c r="L298" s="53">
        <f t="shared" si="41"/>
        <v>0</v>
      </c>
      <c r="M298" s="53">
        <f>K298+L298</f>
        <v>0</v>
      </c>
    </row>
    <row r="299" spans="1:13" hidden="1" x14ac:dyDescent="0.25">
      <c r="A299" s="104" t="s">
        <v>65</v>
      </c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6"/>
    </row>
    <row r="300" spans="1:13" hidden="1" x14ac:dyDescent="0.25">
      <c r="A300" s="135" t="s">
        <v>64</v>
      </c>
      <c r="B300" s="136"/>
      <c r="C300" s="136"/>
      <c r="D300" s="136"/>
      <c r="E300" s="136"/>
      <c r="F300" s="136"/>
      <c r="G300" s="136"/>
      <c r="H300" s="136"/>
      <c r="I300" s="136"/>
      <c r="J300" s="136"/>
      <c r="K300" s="136"/>
      <c r="L300" s="136"/>
      <c r="M300" s="137"/>
    </row>
    <row r="301" spans="1:13" ht="17.25" hidden="1" customHeight="1" x14ac:dyDescent="0.25">
      <c r="A301" s="104" t="s">
        <v>70</v>
      </c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6"/>
    </row>
    <row r="302" spans="1:13" ht="36" hidden="1" customHeight="1" x14ac:dyDescent="0.25">
      <c r="A302" s="135" t="s">
        <v>134</v>
      </c>
      <c r="B302" s="136"/>
      <c r="C302" s="136"/>
      <c r="D302" s="136"/>
      <c r="E302" s="136"/>
      <c r="F302" s="136"/>
      <c r="G302" s="136"/>
      <c r="H302" s="136"/>
      <c r="I302" s="136"/>
      <c r="J302" s="136"/>
      <c r="K302" s="136"/>
      <c r="L302" s="136"/>
      <c r="M302" s="137"/>
    </row>
    <row r="304" spans="1:13" x14ac:dyDescent="0.25">
      <c r="A304" s="8" t="s">
        <v>77</v>
      </c>
      <c r="B304" s="5" t="s">
        <v>78</v>
      </c>
    </row>
    <row r="305" spans="1:13" x14ac:dyDescent="0.25">
      <c r="A305" s="153" t="s">
        <v>18</v>
      </c>
      <c r="B305" s="155" t="s">
        <v>19</v>
      </c>
      <c r="C305" s="156"/>
      <c r="D305" s="157"/>
      <c r="E305" s="122" t="s">
        <v>79</v>
      </c>
      <c r="F305" s="123"/>
      <c r="G305" s="124"/>
      <c r="H305" s="122" t="s">
        <v>80</v>
      </c>
      <c r="I305" s="123"/>
      <c r="J305" s="124"/>
      <c r="K305" s="122" t="s">
        <v>81</v>
      </c>
      <c r="L305" s="123"/>
      <c r="M305" s="124"/>
    </row>
    <row r="306" spans="1:13" ht="31.5" x14ac:dyDescent="0.25">
      <c r="A306" s="154"/>
      <c r="B306" s="158"/>
      <c r="C306" s="159"/>
      <c r="D306" s="160"/>
      <c r="E306" s="15" t="s">
        <v>23</v>
      </c>
      <c r="F306" s="15" t="s">
        <v>24</v>
      </c>
      <c r="G306" s="16" t="s">
        <v>25</v>
      </c>
      <c r="H306" s="15" t="s">
        <v>23</v>
      </c>
      <c r="I306" s="15" t="s">
        <v>24</v>
      </c>
      <c r="J306" s="16" t="s">
        <v>25</v>
      </c>
      <c r="K306" s="15" t="s">
        <v>23</v>
      </c>
      <c r="L306" s="15" t="s">
        <v>24</v>
      </c>
      <c r="M306" s="16" t="s">
        <v>25</v>
      </c>
    </row>
    <row r="307" spans="1:13" ht="15.75" customHeight="1" x14ac:dyDescent="0.25">
      <c r="A307" s="20"/>
      <c r="B307" s="141" t="s">
        <v>82</v>
      </c>
      <c r="C307" s="142"/>
      <c r="D307" s="143"/>
      <c r="E307" s="54">
        <f>E311+E332+E353+E374+E395+E416+E437</f>
        <v>0</v>
      </c>
      <c r="F307" s="54">
        <f>F311+F332+F353+F374+F395+F416+F437</f>
        <v>328.16399999999999</v>
      </c>
      <c r="G307" s="54">
        <f>E307+F307</f>
        <v>328.16399999999999</v>
      </c>
      <c r="H307" s="54">
        <f>H311+H332+H353+H374+H395+H416+H437</f>
        <v>0</v>
      </c>
      <c r="I307" s="54">
        <f>I311+I332+I353+I374+I395+I416+I437</f>
        <v>1428.894</v>
      </c>
      <c r="J307" s="54">
        <f>H307+I307</f>
        <v>1428.894</v>
      </c>
      <c r="K307" s="55"/>
      <c r="L307" s="55">
        <f>I307/F307</f>
        <v>4.3542070428200539</v>
      </c>
      <c r="M307" s="55">
        <f>J307/G307</f>
        <v>4.3542070428200539</v>
      </c>
    </row>
    <row r="308" spans="1:13" x14ac:dyDescent="0.25">
      <c r="A308" s="144" t="s">
        <v>83</v>
      </c>
      <c r="B308" s="145"/>
      <c r="C308" s="145"/>
      <c r="D308" s="145"/>
      <c r="E308" s="145"/>
      <c r="F308" s="145"/>
      <c r="G308" s="145"/>
      <c r="H308" s="145"/>
      <c r="I308" s="145"/>
      <c r="J308" s="145"/>
      <c r="K308" s="145"/>
      <c r="L308" s="145"/>
      <c r="M308" s="146"/>
    </row>
    <row r="309" spans="1:13" ht="53.25" customHeight="1" x14ac:dyDescent="0.25">
      <c r="A309" s="147" t="s">
        <v>162</v>
      </c>
      <c r="B309" s="148"/>
      <c r="C309" s="148"/>
      <c r="D309" s="148"/>
      <c r="E309" s="148"/>
      <c r="F309" s="148"/>
      <c r="G309" s="148"/>
      <c r="H309" s="148"/>
      <c r="I309" s="148"/>
      <c r="J309" s="148"/>
      <c r="K309" s="148"/>
      <c r="L309" s="148"/>
      <c r="M309" s="149"/>
    </row>
    <row r="310" spans="1:13" x14ac:dyDescent="0.25">
      <c r="A310" s="20"/>
      <c r="B310" s="150" t="s">
        <v>44</v>
      </c>
      <c r="C310" s="151"/>
      <c r="D310" s="152"/>
      <c r="E310" s="20"/>
      <c r="F310" s="20"/>
      <c r="G310" s="20"/>
      <c r="H310" s="20"/>
      <c r="I310" s="20"/>
      <c r="J310" s="20"/>
      <c r="K310" s="20"/>
      <c r="L310" s="20"/>
      <c r="M310" s="20"/>
    </row>
    <row r="311" spans="1:13" ht="15.75" customHeight="1" x14ac:dyDescent="0.25">
      <c r="A311" s="16">
        <v>1</v>
      </c>
      <c r="B311" s="138" t="s">
        <v>125</v>
      </c>
      <c r="C311" s="139"/>
      <c r="D311" s="140"/>
      <c r="E311" s="54">
        <f>E315</f>
        <v>0</v>
      </c>
      <c r="F311" s="54">
        <f>F315</f>
        <v>328.16399999999999</v>
      </c>
      <c r="G311" s="54">
        <f>E311+F311</f>
        <v>328.16399999999999</v>
      </c>
      <c r="H311" s="54">
        <f>H315</f>
        <v>0</v>
      </c>
      <c r="I311" s="54">
        <f>I315</f>
        <v>0</v>
      </c>
      <c r="J311" s="54">
        <f>H311+I311</f>
        <v>0</v>
      </c>
      <c r="K311" s="55"/>
      <c r="L311" s="55">
        <f>I311/F311</f>
        <v>0</v>
      </c>
      <c r="M311" s="55">
        <f>J311/G311</f>
        <v>0</v>
      </c>
    </row>
    <row r="312" spans="1:13" s="56" customFormat="1" ht="30.75" customHeight="1" x14ac:dyDescent="0.2">
      <c r="A312" s="104" t="s">
        <v>84</v>
      </c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6"/>
    </row>
    <row r="313" spans="1:13" s="56" customFormat="1" ht="48.75" customHeight="1" x14ac:dyDescent="0.2">
      <c r="A313" s="135" t="s">
        <v>159</v>
      </c>
      <c r="B313" s="136"/>
      <c r="C313" s="136"/>
      <c r="D313" s="136"/>
      <c r="E313" s="136"/>
      <c r="F313" s="136"/>
      <c r="G313" s="136"/>
      <c r="H313" s="136"/>
      <c r="I313" s="136"/>
      <c r="J313" s="136"/>
      <c r="K313" s="136"/>
      <c r="L313" s="136"/>
      <c r="M313" s="137"/>
    </row>
    <row r="314" spans="1:13" x14ac:dyDescent="0.25">
      <c r="A314" s="16" t="s">
        <v>1</v>
      </c>
      <c r="B314" s="132" t="s">
        <v>63</v>
      </c>
      <c r="C314" s="133"/>
      <c r="D314" s="134"/>
      <c r="E314" s="20"/>
      <c r="F314" s="20"/>
      <c r="G314" s="20"/>
      <c r="H314" s="20"/>
      <c r="I314" s="20"/>
      <c r="J314" s="20"/>
      <c r="K314" s="20"/>
      <c r="L314" s="20"/>
      <c r="M314" s="20"/>
    </row>
    <row r="315" spans="1:13" x14ac:dyDescent="0.25">
      <c r="A315" s="52" t="s">
        <v>64</v>
      </c>
      <c r="B315" s="135" t="s">
        <v>161</v>
      </c>
      <c r="C315" s="136"/>
      <c r="D315" s="137"/>
      <c r="E315" s="53"/>
      <c r="F315" s="53">
        <v>328.16399999999999</v>
      </c>
      <c r="G315" s="53">
        <f t="shared" ref="G315:G320" si="42">E315+F315</f>
        <v>328.16399999999999</v>
      </c>
      <c r="H315" s="43"/>
      <c r="I315" s="53"/>
      <c r="J315" s="53">
        <f t="shared" ref="J315:J316" si="43">H315+I315</f>
        <v>0</v>
      </c>
      <c r="K315" s="57"/>
      <c r="L315" s="57">
        <f t="shared" ref="L315:M320" si="44">I315/F315</f>
        <v>0</v>
      </c>
      <c r="M315" s="57">
        <f t="shared" si="44"/>
        <v>0</v>
      </c>
    </row>
    <row r="316" spans="1:13" x14ac:dyDescent="0.25">
      <c r="A316" s="52" t="s">
        <v>64</v>
      </c>
      <c r="B316" s="135" t="s">
        <v>128</v>
      </c>
      <c r="C316" s="136"/>
      <c r="D316" s="137"/>
      <c r="E316" s="53"/>
      <c r="F316" s="65">
        <v>21.6</v>
      </c>
      <c r="G316" s="53">
        <f t="shared" si="42"/>
        <v>21.6</v>
      </c>
      <c r="H316" s="65"/>
      <c r="I316" s="65"/>
      <c r="J316" s="65">
        <f t="shared" si="43"/>
        <v>0</v>
      </c>
      <c r="K316" s="57"/>
      <c r="L316" s="57">
        <f t="shared" si="44"/>
        <v>0</v>
      </c>
      <c r="M316" s="57">
        <f t="shared" si="44"/>
        <v>0</v>
      </c>
    </row>
    <row r="317" spans="1:13" hidden="1" x14ac:dyDescent="0.25">
      <c r="A317" s="16"/>
      <c r="B317" s="129"/>
      <c r="C317" s="130"/>
      <c r="D317" s="131"/>
      <c r="E317" s="53"/>
      <c r="F317" s="53"/>
      <c r="G317" s="53">
        <f t="shared" si="42"/>
        <v>0</v>
      </c>
      <c r="H317" s="53"/>
      <c r="I317" s="53"/>
      <c r="J317" s="53">
        <f t="shared" ref="J317:J320" si="45">H317+I317</f>
        <v>0</v>
      </c>
      <c r="K317" s="57"/>
      <c r="L317" s="57" t="e">
        <f t="shared" si="44"/>
        <v>#DIV/0!</v>
      </c>
      <c r="M317" s="57" t="e">
        <f t="shared" si="44"/>
        <v>#DIV/0!</v>
      </c>
    </row>
    <row r="318" spans="1:13" hidden="1" x14ac:dyDescent="0.25">
      <c r="A318" s="16"/>
      <c r="B318" s="129"/>
      <c r="C318" s="130"/>
      <c r="D318" s="131"/>
      <c r="E318" s="53"/>
      <c r="F318" s="53"/>
      <c r="G318" s="53">
        <f t="shared" si="42"/>
        <v>0</v>
      </c>
      <c r="H318" s="53"/>
      <c r="I318" s="53"/>
      <c r="J318" s="53">
        <f t="shared" si="45"/>
        <v>0</v>
      </c>
      <c r="K318" s="57"/>
      <c r="L318" s="57" t="e">
        <f t="shared" si="44"/>
        <v>#DIV/0!</v>
      </c>
      <c r="M318" s="57" t="e">
        <f t="shared" si="44"/>
        <v>#DIV/0!</v>
      </c>
    </row>
    <row r="319" spans="1:13" hidden="1" x14ac:dyDescent="0.25">
      <c r="A319" s="16"/>
      <c r="B319" s="129"/>
      <c r="C319" s="130"/>
      <c r="D319" s="131"/>
      <c r="E319" s="53"/>
      <c r="F319" s="53"/>
      <c r="G319" s="53">
        <f t="shared" si="42"/>
        <v>0</v>
      </c>
      <c r="H319" s="53"/>
      <c r="I319" s="53"/>
      <c r="J319" s="53">
        <f t="shared" si="45"/>
        <v>0</v>
      </c>
      <c r="K319" s="57"/>
      <c r="L319" s="57" t="e">
        <f t="shared" si="44"/>
        <v>#DIV/0!</v>
      </c>
      <c r="M319" s="57" t="e">
        <f t="shared" si="44"/>
        <v>#DIV/0!</v>
      </c>
    </row>
    <row r="320" spans="1:13" hidden="1" x14ac:dyDescent="0.25">
      <c r="A320" s="16"/>
      <c r="B320" s="129"/>
      <c r="C320" s="130"/>
      <c r="D320" s="131"/>
      <c r="E320" s="53"/>
      <c r="F320" s="53"/>
      <c r="G320" s="53">
        <f t="shared" si="42"/>
        <v>0</v>
      </c>
      <c r="H320" s="53"/>
      <c r="I320" s="53"/>
      <c r="J320" s="53">
        <f t="shared" si="45"/>
        <v>0</v>
      </c>
      <c r="K320" s="57"/>
      <c r="L320" s="57" t="e">
        <f t="shared" si="44"/>
        <v>#DIV/0!</v>
      </c>
      <c r="M320" s="57" t="e">
        <f t="shared" si="44"/>
        <v>#DIV/0!</v>
      </c>
    </row>
    <row r="321" spans="1:13" x14ac:dyDescent="0.25">
      <c r="A321" s="16" t="s">
        <v>6</v>
      </c>
      <c r="B321" s="132" t="s">
        <v>66</v>
      </c>
      <c r="C321" s="133"/>
      <c r="D321" s="134"/>
      <c r="E321" s="20"/>
      <c r="F321" s="20"/>
      <c r="G321" s="20"/>
      <c r="H321" s="20"/>
      <c r="I321" s="20"/>
      <c r="J321" s="20"/>
      <c r="K321" s="20"/>
      <c r="L321" s="20"/>
      <c r="M321" s="20"/>
    </row>
    <row r="322" spans="1:13" x14ac:dyDescent="0.25">
      <c r="A322" s="52" t="s">
        <v>64</v>
      </c>
      <c r="B322" s="135" t="s">
        <v>129</v>
      </c>
      <c r="C322" s="136"/>
      <c r="D322" s="137"/>
      <c r="E322" s="66"/>
      <c r="F322" s="66">
        <v>1</v>
      </c>
      <c r="G322" s="66">
        <f>E322+F322</f>
        <v>1</v>
      </c>
      <c r="H322" s="66"/>
      <c r="I322" s="66"/>
      <c r="J322" s="66">
        <f>H322+I322</f>
        <v>0</v>
      </c>
      <c r="K322" s="57"/>
      <c r="L322" s="57">
        <f t="shared" ref="L322:M323" si="46">I322/F322</f>
        <v>0</v>
      </c>
      <c r="M322" s="57">
        <f t="shared" si="46"/>
        <v>0</v>
      </c>
    </row>
    <row r="323" spans="1:13" hidden="1" x14ac:dyDescent="0.25">
      <c r="A323" s="16"/>
      <c r="B323" s="129"/>
      <c r="C323" s="130"/>
      <c r="D323" s="131"/>
      <c r="E323" s="53"/>
      <c r="F323" s="53"/>
      <c r="G323" s="53">
        <f>E323+F323</f>
        <v>0</v>
      </c>
      <c r="H323" s="53"/>
      <c r="I323" s="53"/>
      <c r="J323" s="53">
        <f>H323+I323</f>
        <v>0</v>
      </c>
      <c r="K323" s="57"/>
      <c r="L323" s="57" t="e">
        <f t="shared" si="46"/>
        <v>#DIV/0!</v>
      </c>
      <c r="M323" s="57" t="e">
        <f t="shared" si="46"/>
        <v>#DIV/0!</v>
      </c>
    </row>
    <row r="324" spans="1:13" x14ac:dyDescent="0.25">
      <c r="A324" s="16" t="s">
        <v>8</v>
      </c>
      <c r="B324" s="132" t="s">
        <v>67</v>
      </c>
      <c r="C324" s="133"/>
      <c r="D324" s="134"/>
      <c r="E324" s="20"/>
      <c r="F324" s="20"/>
      <c r="G324" s="20"/>
      <c r="H324" s="20"/>
      <c r="I324" s="20"/>
      <c r="J324" s="20"/>
      <c r="K324" s="20"/>
      <c r="L324" s="20"/>
      <c r="M324" s="20"/>
    </row>
    <row r="325" spans="1:13" x14ac:dyDescent="0.25">
      <c r="A325" s="52" t="s">
        <v>64</v>
      </c>
      <c r="B325" s="135" t="s">
        <v>130</v>
      </c>
      <c r="C325" s="136"/>
      <c r="D325" s="137"/>
      <c r="E325" s="53"/>
      <c r="F325" s="53">
        <f>F315/F322</f>
        <v>328.16399999999999</v>
      </c>
      <c r="G325" s="53">
        <f>E325+F325</f>
        <v>328.16399999999999</v>
      </c>
      <c r="H325" s="53"/>
      <c r="I325" s="53"/>
      <c r="J325" s="53">
        <f>H325+I325</f>
        <v>0</v>
      </c>
      <c r="K325" s="57"/>
      <c r="L325" s="57">
        <f t="shared" ref="L325:M326" si="47">I325/F325</f>
        <v>0</v>
      </c>
      <c r="M325" s="57">
        <f t="shared" si="47"/>
        <v>0</v>
      </c>
    </row>
    <row r="326" spans="1:13" x14ac:dyDescent="0.25">
      <c r="A326" s="52" t="s">
        <v>64</v>
      </c>
      <c r="B326" s="135" t="s">
        <v>131</v>
      </c>
      <c r="C326" s="136"/>
      <c r="D326" s="137"/>
      <c r="E326" s="53"/>
      <c r="F326" s="53">
        <f>F315/F316</f>
        <v>15.192777777777776</v>
      </c>
      <c r="G326" s="53">
        <f>E326+F326</f>
        <v>15.192777777777776</v>
      </c>
      <c r="H326" s="53"/>
      <c r="I326" s="53"/>
      <c r="J326" s="53">
        <f>H326+I326</f>
        <v>0</v>
      </c>
      <c r="K326" s="57"/>
      <c r="L326" s="57">
        <f t="shared" si="47"/>
        <v>0</v>
      </c>
      <c r="M326" s="57">
        <f t="shared" si="47"/>
        <v>0</v>
      </c>
    </row>
    <row r="327" spans="1:13" x14ac:dyDescent="0.25">
      <c r="A327" s="16" t="s">
        <v>68</v>
      </c>
      <c r="B327" s="132" t="s">
        <v>69</v>
      </c>
      <c r="C327" s="133"/>
      <c r="D327" s="134"/>
      <c r="E327" s="20"/>
      <c r="F327" s="20"/>
      <c r="G327" s="20"/>
      <c r="H327" s="20"/>
      <c r="I327" s="20"/>
      <c r="J327" s="20"/>
      <c r="K327" s="20"/>
      <c r="L327" s="20"/>
      <c r="M327" s="20"/>
    </row>
    <row r="328" spans="1:13" x14ac:dyDescent="0.25">
      <c r="A328" s="52" t="s">
        <v>64</v>
      </c>
      <c r="B328" s="135" t="s">
        <v>132</v>
      </c>
      <c r="C328" s="136"/>
      <c r="D328" s="137"/>
      <c r="E328" s="66"/>
      <c r="F328" s="66">
        <v>50</v>
      </c>
      <c r="G328" s="66">
        <f>E328+F328</f>
        <v>50</v>
      </c>
      <c r="H328" s="66"/>
      <c r="I328" s="66"/>
      <c r="J328" s="66">
        <f>H328+I328</f>
        <v>0</v>
      </c>
      <c r="K328" s="57"/>
      <c r="L328" s="57">
        <f t="shared" ref="L328" si="48">I328/F328</f>
        <v>0</v>
      </c>
      <c r="M328" s="57">
        <f t="shared" ref="M328" si="49">J328/G328</f>
        <v>0</v>
      </c>
    </row>
    <row r="329" spans="1:13" x14ac:dyDescent="0.25">
      <c r="A329" s="52" t="s">
        <v>64</v>
      </c>
      <c r="B329" s="135" t="s">
        <v>133</v>
      </c>
      <c r="C329" s="136"/>
      <c r="D329" s="137"/>
      <c r="E329" s="66"/>
      <c r="F329" s="66">
        <v>100</v>
      </c>
      <c r="G329" s="66">
        <f>E329+F329</f>
        <v>100</v>
      </c>
      <c r="H329" s="66"/>
      <c r="I329" s="66"/>
      <c r="J329" s="66">
        <f>H329+I329</f>
        <v>0</v>
      </c>
      <c r="K329" s="57"/>
      <c r="L329" s="57">
        <f t="shared" ref="L329:M329" si="50">I329/F329</f>
        <v>0</v>
      </c>
      <c r="M329" s="57">
        <f t="shared" si="50"/>
        <v>0</v>
      </c>
    </row>
    <row r="330" spans="1:13" x14ac:dyDescent="0.25">
      <c r="A330" s="104" t="s">
        <v>85</v>
      </c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6"/>
    </row>
    <row r="331" spans="1:13" ht="46.5" customHeight="1" x14ac:dyDescent="0.25">
      <c r="A331" s="135" t="s">
        <v>159</v>
      </c>
      <c r="B331" s="136"/>
      <c r="C331" s="136"/>
      <c r="D331" s="136"/>
      <c r="E331" s="136"/>
      <c r="F331" s="136"/>
      <c r="G331" s="136"/>
      <c r="H331" s="136"/>
      <c r="I331" s="136"/>
      <c r="J331" s="136"/>
      <c r="K331" s="136"/>
      <c r="L331" s="136"/>
      <c r="M331" s="137"/>
    </row>
    <row r="332" spans="1:13" ht="15.75" customHeight="1" x14ac:dyDescent="0.25">
      <c r="A332" s="16">
        <v>2</v>
      </c>
      <c r="B332" s="138" t="s">
        <v>160</v>
      </c>
      <c r="C332" s="139"/>
      <c r="D332" s="140"/>
      <c r="E332" s="54"/>
      <c r="F332" s="54"/>
      <c r="G332" s="54">
        <f>E332+F332</f>
        <v>0</v>
      </c>
      <c r="H332" s="54"/>
      <c r="I332" s="54">
        <f>I336</f>
        <v>1428.894</v>
      </c>
      <c r="J332" s="54">
        <f>H332+I332</f>
        <v>1428.894</v>
      </c>
      <c r="K332" s="55"/>
      <c r="L332" s="55">
        <v>1</v>
      </c>
      <c r="M332" s="55">
        <v>1</v>
      </c>
    </row>
    <row r="333" spans="1:13" s="56" customFormat="1" ht="30.75" customHeight="1" x14ac:dyDescent="0.2">
      <c r="A333" s="104" t="s">
        <v>84</v>
      </c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6"/>
    </row>
    <row r="334" spans="1:13" s="56" customFormat="1" ht="65.25" customHeight="1" x14ac:dyDescent="0.2">
      <c r="A334" s="135" t="s">
        <v>183</v>
      </c>
      <c r="B334" s="136"/>
      <c r="C334" s="136"/>
      <c r="D334" s="136"/>
      <c r="E334" s="136"/>
      <c r="F334" s="136"/>
      <c r="G334" s="136"/>
      <c r="H334" s="136"/>
      <c r="I334" s="136"/>
      <c r="J334" s="136"/>
      <c r="K334" s="136"/>
      <c r="L334" s="136"/>
      <c r="M334" s="137"/>
    </row>
    <row r="335" spans="1:13" x14ac:dyDescent="0.25">
      <c r="A335" s="16" t="s">
        <v>1</v>
      </c>
      <c r="B335" s="132" t="s">
        <v>63</v>
      </c>
      <c r="C335" s="133"/>
      <c r="D335" s="134"/>
      <c r="E335" s="20"/>
      <c r="F335" s="20"/>
      <c r="G335" s="20"/>
      <c r="H335" s="20"/>
      <c r="I335" s="20"/>
      <c r="J335" s="20"/>
      <c r="K335" s="20"/>
      <c r="L335" s="20"/>
      <c r="M335" s="20"/>
    </row>
    <row r="336" spans="1:13" x14ac:dyDescent="0.25">
      <c r="A336" s="52" t="s">
        <v>64</v>
      </c>
      <c r="B336" s="135" t="s">
        <v>163</v>
      </c>
      <c r="C336" s="136"/>
      <c r="D336" s="137"/>
      <c r="E336" s="53"/>
      <c r="F336" s="53"/>
      <c r="G336" s="53">
        <f t="shared" ref="G336:G341" si="51">E336+F336</f>
        <v>0</v>
      </c>
      <c r="H336" s="53"/>
      <c r="I336" s="53">
        <v>1428.894</v>
      </c>
      <c r="J336" s="53">
        <f t="shared" ref="J336:J341" si="52">H336+I336</f>
        <v>1428.894</v>
      </c>
      <c r="K336" s="57"/>
      <c r="L336" s="57">
        <v>1</v>
      </c>
      <c r="M336" s="57">
        <v>1</v>
      </c>
    </row>
    <row r="337" spans="1:13" x14ac:dyDescent="0.25">
      <c r="A337" s="52" t="s">
        <v>64</v>
      </c>
      <c r="B337" s="135" t="s">
        <v>164</v>
      </c>
      <c r="C337" s="136"/>
      <c r="D337" s="137"/>
      <c r="E337" s="53"/>
      <c r="F337" s="65"/>
      <c r="G337" s="65">
        <f t="shared" si="51"/>
        <v>0</v>
      </c>
      <c r="H337" s="65"/>
      <c r="I337" s="65">
        <v>575</v>
      </c>
      <c r="J337" s="65">
        <f t="shared" si="52"/>
        <v>575</v>
      </c>
      <c r="K337" s="57"/>
      <c r="L337" s="57">
        <v>1</v>
      </c>
      <c r="M337" s="57">
        <v>1</v>
      </c>
    </row>
    <row r="338" spans="1:13" hidden="1" x14ac:dyDescent="0.25">
      <c r="A338" s="16"/>
      <c r="B338" s="129"/>
      <c r="C338" s="130"/>
      <c r="D338" s="131"/>
      <c r="E338" s="53"/>
      <c r="F338" s="53"/>
      <c r="G338" s="53">
        <f t="shared" si="51"/>
        <v>0</v>
      </c>
      <c r="H338" s="53"/>
      <c r="I338" s="53"/>
      <c r="J338" s="53">
        <f t="shared" si="52"/>
        <v>0</v>
      </c>
      <c r="K338" s="57"/>
      <c r="L338" s="95" t="e">
        <f t="shared" ref="L338:M341" si="53">I338/F338</f>
        <v>#DIV/0!</v>
      </c>
      <c r="M338" s="95" t="e">
        <f t="shared" si="53"/>
        <v>#DIV/0!</v>
      </c>
    </row>
    <row r="339" spans="1:13" hidden="1" x14ac:dyDescent="0.25">
      <c r="A339" s="16"/>
      <c r="B339" s="129"/>
      <c r="C339" s="130"/>
      <c r="D339" s="131"/>
      <c r="E339" s="53"/>
      <c r="F339" s="53"/>
      <c r="G339" s="53">
        <f t="shared" si="51"/>
        <v>0</v>
      </c>
      <c r="H339" s="53"/>
      <c r="I339" s="53"/>
      <c r="J339" s="53">
        <f t="shared" si="52"/>
        <v>0</v>
      </c>
      <c r="K339" s="57"/>
      <c r="L339" s="95" t="e">
        <f t="shared" si="53"/>
        <v>#DIV/0!</v>
      </c>
      <c r="M339" s="95" t="e">
        <f t="shared" si="53"/>
        <v>#DIV/0!</v>
      </c>
    </row>
    <row r="340" spans="1:13" hidden="1" x14ac:dyDescent="0.25">
      <c r="A340" s="16"/>
      <c r="B340" s="129"/>
      <c r="C340" s="130"/>
      <c r="D340" s="131"/>
      <c r="E340" s="53"/>
      <c r="F340" s="53"/>
      <c r="G340" s="53">
        <f t="shared" si="51"/>
        <v>0</v>
      </c>
      <c r="H340" s="53"/>
      <c r="I340" s="53"/>
      <c r="J340" s="53">
        <f t="shared" si="52"/>
        <v>0</v>
      </c>
      <c r="K340" s="57"/>
      <c r="L340" s="95" t="e">
        <f t="shared" si="53"/>
        <v>#DIV/0!</v>
      </c>
      <c r="M340" s="95" t="e">
        <f t="shared" si="53"/>
        <v>#DIV/0!</v>
      </c>
    </row>
    <row r="341" spans="1:13" hidden="1" x14ac:dyDescent="0.25">
      <c r="A341" s="16"/>
      <c r="B341" s="129"/>
      <c r="C341" s="130"/>
      <c r="D341" s="131"/>
      <c r="E341" s="53"/>
      <c r="F341" s="53"/>
      <c r="G341" s="53">
        <f t="shared" si="51"/>
        <v>0</v>
      </c>
      <c r="H341" s="53"/>
      <c r="I341" s="53"/>
      <c r="J341" s="53">
        <f t="shared" si="52"/>
        <v>0</v>
      </c>
      <c r="K341" s="57"/>
      <c r="L341" s="95" t="e">
        <f t="shared" si="53"/>
        <v>#DIV/0!</v>
      </c>
      <c r="M341" s="95" t="e">
        <f t="shared" si="53"/>
        <v>#DIV/0!</v>
      </c>
    </row>
    <row r="342" spans="1:13" x14ac:dyDescent="0.25">
      <c r="A342" s="16" t="s">
        <v>6</v>
      </c>
      <c r="B342" s="132" t="s">
        <v>66</v>
      </c>
      <c r="C342" s="133"/>
      <c r="D342" s="134"/>
      <c r="E342" s="20"/>
      <c r="F342" s="20"/>
      <c r="G342" s="20"/>
      <c r="H342" s="20"/>
      <c r="I342" s="20"/>
      <c r="J342" s="20"/>
      <c r="K342" s="20"/>
      <c r="L342" s="96"/>
      <c r="M342" s="96"/>
    </row>
    <row r="343" spans="1:13" x14ac:dyDescent="0.25">
      <c r="A343" s="52" t="s">
        <v>64</v>
      </c>
      <c r="B343" s="135" t="s">
        <v>165</v>
      </c>
      <c r="C343" s="136"/>
      <c r="D343" s="137"/>
      <c r="E343" s="53"/>
      <c r="F343" s="66"/>
      <c r="G343" s="66">
        <f>E343+F343</f>
        <v>0</v>
      </c>
      <c r="H343" s="66"/>
      <c r="I343" s="66">
        <v>2</v>
      </c>
      <c r="J343" s="66">
        <f>H343+I343</f>
        <v>2</v>
      </c>
      <c r="K343" s="57"/>
      <c r="L343" s="57">
        <v>1</v>
      </c>
      <c r="M343" s="57">
        <v>1</v>
      </c>
    </row>
    <row r="344" spans="1:13" hidden="1" x14ac:dyDescent="0.25">
      <c r="A344" s="16"/>
      <c r="B344" s="129"/>
      <c r="C344" s="130"/>
      <c r="D344" s="131"/>
      <c r="E344" s="53"/>
      <c r="F344" s="53"/>
      <c r="G344" s="53">
        <f>E344+F344</f>
        <v>0</v>
      </c>
      <c r="H344" s="53"/>
      <c r="I344" s="53"/>
      <c r="J344" s="53">
        <f>H344+I344</f>
        <v>0</v>
      </c>
      <c r="K344" s="57"/>
      <c r="L344" s="95" t="e">
        <f t="shared" ref="L344:M344" si="54">I344/F344</f>
        <v>#DIV/0!</v>
      </c>
      <c r="M344" s="95" t="e">
        <f t="shared" si="54"/>
        <v>#DIV/0!</v>
      </c>
    </row>
    <row r="345" spans="1:13" x14ac:dyDescent="0.25">
      <c r="A345" s="16" t="s">
        <v>8</v>
      </c>
      <c r="B345" s="132" t="s">
        <v>67</v>
      </c>
      <c r="C345" s="133"/>
      <c r="D345" s="134"/>
      <c r="E345" s="20"/>
      <c r="F345" s="20"/>
      <c r="G345" s="20"/>
      <c r="H345" s="20"/>
      <c r="I345" s="20"/>
      <c r="J345" s="20"/>
      <c r="K345" s="20"/>
      <c r="L345" s="96"/>
      <c r="M345" s="96"/>
    </row>
    <row r="346" spans="1:13" x14ac:dyDescent="0.25">
      <c r="A346" s="52" t="s">
        <v>64</v>
      </c>
      <c r="B346" s="135" t="s">
        <v>167</v>
      </c>
      <c r="C346" s="136"/>
      <c r="D346" s="137"/>
      <c r="E346" s="53"/>
      <c r="F346" s="53"/>
      <c r="G346" s="53">
        <f>E346+F346</f>
        <v>0</v>
      </c>
      <c r="H346" s="53"/>
      <c r="I346" s="53">
        <f>I336/I343</f>
        <v>714.447</v>
      </c>
      <c r="J346" s="53">
        <f>H346+I346</f>
        <v>714.447</v>
      </c>
      <c r="K346" s="57"/>
      <c r="L346" s="57">
        <v>1</v>
      </c>
      <c r="M346" s="57">
        <v>1</v>
      </c>
    </row>
    <row r="347" spans="1:13" x14ac:dyDescent="0.25">
      <c r="A347" s="52" t="s">
        <v>64</v>
      </c>
      <c r="B347" s="135" t="s">
        <v>168</v>
      </c>
      <c r="C347" s="136"/>
      <c r="D347" s="137"/>
      <c r="E347" s="53"/>
      <c r="F347" s="53"/>
      <c r="G347" s="53">
        <f>E347+F347</f>
        <v>0</v>
      </c>
      <c r="H347" s="53"/>
      <c r="I347" s="53">
        <f>I336/I337</f>
        <v>2.485033043478261</v>
      </c>
      <c r="J347" s="53">
        <f>H347+I347</f>
        <v>2.485033043478261</v>
      </c>
      <c r="K347" s="57"/>
      <c r="L347" s="57">
        <v>1</v>
      </c>
      <c r="M347" s="57">
        <v>1</v>
      </c>
    </row>
    <row r="348" spans="1:13" x14ac:dyDescent="0.25">
      <c r="A348" s="16" t="s">
        <v>68</v>
      </c>
      <c r="B348" s="132" t="s">
        <v>69</v>
      </c>
      <c r="C348" s="133"/>
      <c r="D348" s="134"/>
      <c r="E348" s="20"/>
      <c r="F348" s="20"/>
      <c r="G348" s="20"/>
      <c r="H348" s="20"/>
      <c r="I348" s="20"/>
      <c r="J348" s="20"/>
      <c r="K348" s="20"/>
      <c r="L348" s="96"/>
      <c r="M348" s="96"/>
    </row>
    <row r="349" spans="1:13" x14ac:dyDescent="0.25">
      <c r="A349" s="52" t="s">
        <v>64</v>
      </c>
      <c r="B349" s="135" t="s">
        <v>166</v>
      </c>
      <c r="C349" s="136"/>
      <c r="D349" s="137"/>
      <c r="E349" s="53"/>
      <c r="F349" s="66"/>
      <c r="G349" s="66">
        <f>E349+F349</f>
        <v>0</v>
      </c>
      <c r="H349" s="66"/>
      <c r="I349" s="66">
        <v>0</v>
      </c>
      <c r="J349" s="66">
        <f>H349+I349</f>
        <v>0</v>
      </c>
      <c r="K349" s="57"/>
      <c r="L349" s="95">
        <v>0</v>
      </c>
      <c r="M349" s="95">
        <v>0</v>
      </c>
    </row>
    <row r="350" spans="1:13" ht="15.75" customHeight="1" x14ac:dyDescent="0.25">
      <c r="A350" s="52" t="s">
        <v>64</v>
      </c>
      <c r="B350" s="135" t="s">
        <v>184</v>
      </c>
      <c r="C350" s="136"/>
      <c r="D350" s="137"/>
      <c r="E350" s="53"/>
      <c r="F350" s="66"/>
      <c r="G350" s="66">
        <f>E350+F350</f>
        <v>0</v>
      </c>
      <c r="H350" s="66"/>
      <c r="I350" s="66">
        <v>100</v>
      </c>
      <c r="J350" s="66">
        <f>H350+I350</f>
        <v>100</v>
      </c>
      <c r="K350" s="57"/>
      <c r="L350" s="57">
        <v>1</v>
      </c>
      <c r="M350" s="57">
        <v>1</v>
      </c>
    </row>
    <row r="351" spans="1:13" x14ac:dyDescent="0.25">
      <c r="A351" s="104" t="s">
        <v>85</v>
      </c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6"/>
    </row>
    <row r="352" spans="1:13" ht="66.75" customHeight="1" x14ac:dyDescent="0.25">
      <c r="A352" s="135" t="s">
        <v>183</v>
      </c>
      <c r="B352" s="136"/>
      <c r="C352" s="136"/>
      <c r="D352" s="136"/>
      <c r="E352" s="136"/>
      <c r="F352" s="136"/>
      <c r="G352" s="136"/>
      <c r="H352" s="136"/>
      <c r="I352" s="136"/>
      <c r="J352" s="136"/>
      <c r="K352" s="136"/>
      <c r="L352" s="136"/>
      <c r="M352" s="137"/>
    </row>
    <row r="353" spans="1:13" ht="15.75" hidden="1" customHeight="1" x14ac:dyDescent="0.25">
      <c r="A353" s="16">
        <v>3</v>
      </c>
      <c r="B353" s="138" t="s">
        <v>30</v>
      </c>
      <c r="C353" s="139"/>
      <c r="D353" s="140"/>
      <c r="E353" s="54"/>
      <c r="F353" s="54"/>
      <c r="G353" s="54">
        <f>E353+F353</f>
        <v>0</v>
      </c>
      <c r="H353" s="54"/>
      <c r="I353" s="54"/>
      <c r="J353" s="54">
        <f>H353+I353</f>
        <v>0</v>
      </c>
      <c r="K353" s="55" t="e">
        <f>H353/E353</f>
        <v>#DIV/0!</v>
      </c>
      <c r="L353" s="55" t="e">
        <f>I353/F353</f>
        <v>#DIV/0!</v>
      </c>
      <c r="M353" s="55" t="e">
        <f>J353/G353</f>
        <v>#DIV/0!</v>
      </c>
    </row>
    <row r="354" spans="1:13" s="56" customFormat="1" ht="30.75" hidden="1" customHeight="1" x14ac:dyDescent="0.2">
      <c r="A354" s="104" t="s">
        <v>84</v>
      </c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6"/>
    </row>
    <row r="355" spans="1:13" s="56" customFormat="1" ht="36.75" hidden="1" customHeight="1" x14ac:dyDescent="0.2">
      <c r="A355" s="135"/>
      <c r="B355" s="136"/>
      <c r="C355" s="136"/>
      <c r="D355" s="136"/>
      <c r="E355" s="136"/>
      <c r="F355" s="136"/>
      <c r="G355" s="136"/>
      <c r="H355" s="136"/>
      <c r="I355" s="136"/>
      <c r="J355" s="136"/>
      <c r="K355" s="136"/>
      <c r="L355" s="136"/>
      <c r="M355" s="137"/>
    </row>
    <row r="356" spans="1:13" hidden="1" x14ac:dyDescent="0.25">
      <c r="A356" s="16" t="s">
        <v>1</v>
      </c>
      <c r="B356" s="132" t="s">
        <v>63</v>
      </c>
      <c r="C356" s="133"/>
      <c r="D356" s="134"/>
      <c r="E356" s="20"/>
      <c r="F356" s="20"/>
      <c r="G356" s="20"/>
      <c r="H356" s="20"/>
      <c r="I356" s="20"/>
      <c r="J356" s="20"/>
      <c r="K356" s="20"/>
      <c r="L356" s="20"/>
      <c r="M356" s="20"/>
    </row>
    <row r="357" spans="1:13" hidden="1" x14ac:dyDescent="0.25">
      <c r="A357" s="16"/>
      <c r="B357" s="129"/>
      <c r="C357" s="130"/>
      <c r="D357" s="131"/>
      <c r="E357" s="53"/>
      <c r="F357" s="53"/>
      <c r="G357" s="53">
        <f t="shared" ref="G357:G362" si="55">E357+F357</f>
        <v>0</v>
      </c>
      <c r="H357" s="53"/>
      <c r="I357" s="53"/>
      <c r="J357" s="53">
        <f t="shared" ref="J357:J362" si="56">H357+I357</f>
        <v>0</v>
      </c>
      <c r="K357" s="57" t="e">
        <f t="shared" ref="K357:M362" si="57">H357/E357</f>
        <v>#DIV/0!</v>
      </c>
      <c r="L357" s="57" t="e">
        <f t="shared" si="57"/>
        <v>#DIV/0!</v>
      </c>
      <c r="M357" s="57" t="e">
        <f t="shared" si="57"/>
        <v>#DIV/0!</v>
      </c>
    </row>
    <row r="358" spans="1:13" hidden="1" x14ac:dyDescent="0.25">
      <c r="A358" s="16"/>
      <c r="B358" s="129"/>
      <c r="C358" s="130"/>
      <c r="D358" s="131"/>
      <c r="E358" s="53"/>
      <c r="F358" s="53"/>
      <c r="G358" s="53">
        <f t="shared" si="55"/>
        <v>0</v>
      </c>
      <c r="H358" s="53"/>
      <c r="I358" s="53"/>
      <c r="J358" s="53">
        <f t="shared" si="56"/>
        <v>0</v>
      </c>
      <c r="K358" s="57" t="e">
        <f t="shared" si="57"/>
        <v>#DIV/0!</v>
      </c>
      <c r="L358" s="57" t="e">
        <f t="shared" si="57"/>
        <v>#DIV/0!</v>
      </c>
      <c r="M358" s="57" t="e">
        <f t="shared" si="57"/>
        <v>#DIV/0!</v>
      </c>
    </row>
    <row r="359" spans="1:13" hidden="1" x14ac:dyDescent="0.25">
      <c r="A359" s="16"/>
      <c r="B359" s="129"/>
      <c r="C359" s="130"/>
      <c r="D359" s="131"/>
      <c r="E359" s="53"/>
      <c r="F359" s="53"/>
      <c r="G359" s="53">
        <f t="shared" si="55"/>
        <v>0</v>
      </c>
      <c r="H359" s="53"/>
      <c r="I359" s="53"/>
      <c r="J359" s="53">
        <f t="shared" si="56"/>
        <v>0</v>
      </c>
      <c r="K359" s="57" t="e">
        <f t="shared" si="57"/>
        <v>#DIV/0!</v>
      </c>
      <c r="L359" s="57" t="e">
        <f t="shared" si="57"/>
        <v>#DIV/0!</v>
      </c>
      <c r="M359" s="57" t="e">
        <f t="shared" si="57"/>
        <v>#DIV/0!</v>
      </c>
    </row>
    <row r="360" spans="1:13" hidden="1" x14ac:dyDescent="0.25">
      <c r="A360" s="16"/>
      <c r="B360" s="129"/>
      <c r="C360" s="130"/>
      <c r="D360" s="131"/>
      <c r="E360" s="53"/>
      <c r="F360" s="53"/>
      <c r="G360" s="53">
        <f t="shared" si="55"/>
        <v>0</v>
      </c>
      <c r="H360" s="53"/>
      <c r="I360" s="53"/>
      <c r="J360" s="53">
        <f t="shared" si="56"/>
        <v>0</v>
      </c>
      <c r="K360" s="57" t="e">
        <f t="shared" si="57"/>
        <v>#DIV/0!</v>
      </c>
      <c r="L360" s="57" t="e">
        <f t="shared" si="57"/>
        <v>#DIV/0!</v>
      </c>
      <c r="M360" s="57" t="e">
        <f t="shared" si="57"/>
        <v>#DIV/0!</v>
      </c>
    </row>
    <row r="361" spans="1:13" hidden="1" x14ac:dyDescent="0.25">
      <c r="A361" s="16"/>
      <c r="B361" s="129"/>
      <c r="C361" s="130"/>
      <c r="D361" s="131"/>
      <c r="E361" s="53"/>
      <c r="F361" s="53"/>
      <c r="G361" s="53">
        <f t="shared" si="55"/>
        <v>0</v>
      </c>
      <c r="H361" s="53"/>
      <c r="I361" s="53"/>
      <c r="J361" s="53">
        <f t="shared" si="56"/>
        <v>0</v>
      </c>
      <c r="K361" s="57" t="e">
        <f t="shared" si="57"/>
        <v>#DIV/0!</v>
      </c>
      <c r="L361" s="57" t="e">
        <f t="shared" si="57"/>
        <v>#DIV/0!</v>
      </c>
      <c r="M361" s="57" t="e">
        <f t="shared" si="57"/>
        <v>#DIV/0!</v>
      </c>
    </row>
    <row r="362" spans="1:13" hidden="1" x14ac:dyDescent="0.25">
      <c r="A362" s="16"/>
      <c r="B362" s="129"/>
      <c r="C362" s="130"/>
      <c r="D362" s="131"/>
      <c r="E362" s="53"/>
      <c r="F362" s="53"/>
      <c r="G362" s="53">
        <f t="shared" si="55"/>
        <v>0</v>
      </c>
      <c r="H362" s="53"/>
      <c r="I362" s="53"/>
      <c r="J362" s="53">
        <f t="shared" si="56"/>
        <v>0</v>
      </c>
      <c r="K362" s="57" t="e">
        <f t="shared" si="57"/>
        <v>#DIV/0!</v>
      </c>
      <c r="L362" s="57" t="e">
        <f t="shared" si="57"/>
        <v>#DIV/0!</v>
      </c>
      <c r="M362" s="57" t="e">
        <f t="shared" si="57"/>
        <v>#DIV/0!</v>
      </c>
    </row>
    <row r="363" spans="1:13" hidden="1" x14ac:dyDescent="0.25">
      <c r="A363" s="16" t="s">
        <v>6</v>
      </c>
      <c r="B363" s="132" t="s">
        <v>66</v>
      </c>
      <c r="C363" s="133"/>
      <c r="D363" s="134"/>
      <c r="E363" s="20"/>
      <c r="F363" s="20"/>
      <c r="G363" s="20"/>
      <c r="H363" s="20"/>
      <c r="I363" s="20"/>
      <c r="J363" s="20"/>
      <c r="K363" s="20"/>
      <c r="L363" s="20"/>
      <c r="M363" s="20"/>
    </row>
    <row r="364" spans="1:13" hidden="1" x14ac:dyDescent="0.25">
      <c r="A364" s="16"/>
      <c r="B364" s="129"/>
      <c r="C364" s="130"/>
      <c r="D364" s="131"/>
      <c r="E364" s="53"/>
      <c r="F364" s="53"/>
      <c r="G364" s="53">
        <f>E364+F364</f>
        <v>0</v>
      </c>
      <c r="H364" s="53"/>
      <c r="I364" s="53"/>
      <c r="J364" s="53">
        <f>H364+I364</f>
        <v>0</v>
      </c>
      <c r="K364" s="57" t="e">
        <f t="shared" ref="K364:M365" si="58">H364/E364</f>
        <v>#DIV/0!</v>
      </c>
      <c r="L364" s="57" t="e">
        <f t="shared" si="58"/>
        <v>#DIV/0!</v>
      </c>
      <c r="M364" s="57" t="e">
        <f t="shared" si="58"/>
        <v>#DIV/0!</v>
      </c>
    </row>
    <row r="365" spans="1:13" hidden="1" x14ac:dyDescent="0.25">
      <c r="A365" s="16"/>
      <c r="B365" s="129"/>
      <c r="C365" s="130"/>
      <c r="D365" s="131"/>
      <c r="E365" s="53"/>
      <c r="F365" s="53"/>
      <c r="G365" s="53">
        <f>E365+F365</f>
        <v>0</v>
      </c>
      <c r="H365" s="53"/>
      <c r="I365" s="53"/>
      <c r="J365" s="53">
        <f>H365+I365</f>
        <v>0</v>
      </c>
      <c r="K365" s="57" t="e">
        <f t="shared" si="58"/>
        <v>#DIV/0!</v>
      </c>
      <c r="L365" s="57" t="e">
        <f t="shared" si="58"/>
        <v>#DIV/0!</v>
      </c>
      <c r="M365" s="57" t="e">
        <f t="shared" si="58"/>
        <v>#DIV/0!</v>
      </c>
    </row>
    <row r="366" spans="1:13" hidden="1" x14ac:dyDescent="0.25">
      <c r="A366" s="16" t="s">
        <v>8</v>
      </c>
      <c r="B366" s="132" t="s">
        <v>67</v>
      </c>
      <c r="C366" s="133"/>
      <c r="D366" s="134"/>
      <c r="E366" s="20"/>
      <c r="F366" s="20"/>
      <c r="G366" s="20"/>
      <c r="H366" s="20"/>
      <c r="I366" s="20"/>
      <c r="J366" s="20"/>
      <c r="K366" s="20"/>
      <c r="L366" s="20"/>
      <c r="M366" s="20"/>
    </row>
    <row r="367" spans="1:13" hidden="1" x14ac:dyDescent="0.25">
      <c r="A367" s="16"/>
      <c r="B367" s="129"/>
      <c r="C367" s="130"/>
      <c r="D367" s="131"/>
      <c r="E367" s="53"/>
      <c r="F367" s="53"/>
      <c r="G367" s="53">
        <f>E367+F367</f>
        <v>0</v>
      </c>
      <c r="H367" s="53"/>
      <c r="I367" s="53"/>
      <c r="J367" s="53">
        <f>H367+I367</f>
        <v>0</v>
      </c>
      <c r="K367" s="57" t="e">
        <f t="shared" ref="K367:M368" si="59">H367/E367</f>
        <v>#DIV/0!</v>
      </c>
      <c r="L367" s="57" t="e">
        <f t="shared" si="59"/>
        <v>#DIV/0!</v>
      </c>
      <c r="M367" s="57" t="e">
        <f t="shared" si="59"/>
        <v>#DIV/0!</v>
      </c>
    </row>
    <row r="368" spans="1:13" hidden="1" x14ac:dyDescent="0.25">
      <c r="A368" s="16"/>
      <c r="B368" s="129"/>
      <c r="C368" s="130"/>
      <c r="D368" s="131"/>
      <c r="E368" s="53"/>
      <c r="F368" s="53"/>
      <c r="G368" s="53">
        <f>E368+F368</f>
        <v>0</v>
      </c>
      <c r="H368" s="53"/>
      <c r="I368" s="53"/>
      <c r="J368" s="53">
        <f>H368+I368</f>
        <v>0</v>
      </c>
      <c r="K368" s="57" t="e">
        <f t="shared" si="59"/>
        <v>#DIV/0!</v>
      </c>
      <c r="L368" s="57" t="e">
        <f t="shared" si="59"/>
        <v>#DIV/0!</v>
      </c>
      <c r="M368" s="57" t="e">
        <f t="shared" si="59"/>
        <v>#DIV/0!</v>
      </c>
    </row>
    <row r="369" spans="1:13" hidden="1" x14ac:dyDescent="0.25">
      <c r="A369" s="16" t="s">
        <v>68</v>
      </c>
      <c r="B369" s="132" t="s">
        <v>69</v>
      </c>
      <c r="C369" s="133"/>
      <c r="D369" s="134"/>
      <c r="E369" s="20"/>
      <c r="F369" s="20"/>
      <c r="G369" s="20"/>
      <c r="H369" s="20"/>
      <c r="I369" s="20"/>
      <c r="J369" s="20"/>
      <c r="K369" s="20"/>
      <c r="L369" s="20"/>
      <c r="M369" s="20"/>
    </row>
    <row r="370" spans="1:13" hidden="1" x14ac:dyDescent="0.25">
      <c r="A370" s="16"/>
      <c r="B370" s="129"/>
      <c r="C370" s="130"/>
      <c r="D370" s="131"/>
      <c r="E370" s="53"/>
      <c r="F370" s="53"/>
      <c r="G370" s="53">
        <f>E370+F370</f>
        <v>0</v>
      </c>
      <c r="H370" s="53"/>
      <c r="I370" s="53"/>
      <c r="J370" s="53">
        <f>H370+I370</f>
        <v>0</v>
      </c>
      <c r="K370" s="57" t="e">
        <f t="shared" ref="K370:M371" si="60">H370/E370</f>
        <v>#DIV/0!</v>
      </c>
      <c r="L370" s="57" t="e">
        <f t="shared" si="60"/>
        <v>#DIV/0!</v>
      </c>
      <c r="M370" s="57" t="e">
        <f t="shared" si="60"/>
        <v>#DIV/0!</v>
      </c>
    </row>
    <row r="371" spans="1:13" hidden="1" x14ac:dyDescent="0.25">
      <c r="A371" s="16"/>
      <c r="B371" s="129"/>
      <c r="C371" s="130"/>
      <c r="D371" s="131"/>
      <c r="E371" s="53"/>
      <c r="F371" s="53"/>
      <c r="G371" s="53">
        <f>E371+F371</f>
        <v>0</v>
      </c>
      <c r="H371" s="53"/>
      <c r="I371" s="53"/>
      <c r="J371" s="53">
        <f>H371+I371</f>
        <v>0</v>
      </c>
      <c r="K371" s="57" t="e">
        <f t="shared" si="60"/>
        <v>#DIV/0!</v>
      </c>
      <c r="L371" s="57" t="e">
        <f t="shared" si="60"/>
        <v>#DIV/0!</v>
      </c>
      <c r="M371" s="57" t="e">
        <f t="shared" si="60"/>
        <v>#DIV/0!</v>
      </c>
    </row>
    <row r="372" spans="1:13" hidden="1" x14ac:dyDescent="0.25">
      <c r="A372" s="104" t="s">
        <v>85</v>
      </c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6"/>
    </row>
    <row r="373" spans="1:13" hidden="1" x14ac:dyDescent="0.25">
      <c r="A373" s="119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1"/>
    </row>
    <row r="374" spans="1:13" ht="15.75" hidden="1" customHeight="1" x14ac:dyDescent="0.25">
      <c r="A374" s="16">
        <v>4</v>
      </c>
      <c r="B374" s="138" t="s">
        <v>30</v>
      </c>
      <c r="C374" s="139"/>
      <c r="D374" s="140"/>
      <c r="E374" s="54"/>
      <c r="F374" s="54"/>
      <c r="G374" s="54">
        <f>E374+F374</f>
        <v>0</v>
      </c>
      <c r="H374" s="54"/>
      <c r="I374" s="54"/>
      <c r="J374" s="54">
        <f>H374+I374</f>
        <v>0</v>
      </c>
      <c r="K374" s="55" t="e">
        <f>H374/E374</f>
        <v>#DIV/0!</v>
      </c>
      <c r="L374" s="55" t="e">
        <f>I374/F374</f>
        <v>#DIV/0!</v>
      </c>
      <c r="M374" s="55" t="e">
        <f>J374/G374</f>
        <v>#DIV/0!</v>
      </c>
    </row>
    <row r="375" spans="1:13" s="56" customFormat="1" ht="30.75" hidden="1" customHeight="1" x14ac:dyDescent="0.2">
      <c r="A375" s="104" t="s">
        <v>84</v>
      </c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6"/>
    </row>
    <row r="376" spans="1:13" s="56" customFormat="1" ht="36.75" hidden="1" customHeight="1" x14ac:dyDescent="0.2">
      <c r="A376" s="135"/>
      <c r="B376" s="136"/>
      <c r="C376" s="136"/>
      <c r="D376" s="136"/>
      <c r="E376" s="136"/>
      <c r="F376" s="136"/>
      <c r="G376" s="136"/>
      <c r="H376" s="136"/>
      <c r="I376" s="136"/>
      <c r="J376" s="136"/>
      <c r="K376" s="136"/>
      <c r="L376" s="136"/>
      <c r="M376" s="137"/>
    </row>
    <row r="377" spans="1:13" hidden="1" x14ac:dyDescent="0.25">
      <c r="A377" s="16" t="s">
        <v>1</v>
      </c>
      <c r="B377" s="132" t="s">
        <v>63</v>
      </c>
      <c r="C377" s="133"/>
      <c r="D377" s="134"/>
      <c r="E377" s="20"/>
      <c r="F377" s="20"/>
      <c r="G377" s="20"/>
      <c r="H377" s="20"/>
      <c r="I377" s="20"/>
      <c r="J377" s="20"/>
      <c r="K377" s="20"/>
      <c r="L377" s="20"/>
      <c r="M377" s="20"/>
    </row>
    <row r="378" spans="1:13" hidden="1" x14ac:dyDescent="0.25">
      <c r="A378" s="16"/>
      <c r="B378" s="129"/>
      <c r="C378" s="130"/>
      <c r="D378" s="131"/>
      <c r="E378" s="53"/>
      <c r="F378" s="53"/>
      <c r="G378" s="53">
        <f t="shared" ref="G378:G383" si="61">E378+F378</f>
        <v>0</v>
      </c>
      <c r="H378" s="53"/>
      <c r="I378" s="53"/>
      <c r="J378" s="53">
        <f t="shared" ref="J378:J383" si="62">H378+I378</f>
        <v>0</v>
      </c>
      <c r="K378" s="57" t="e">
        <f t="shared" ref="K378:M383" si="63">H378/E378</f>
        <v>#DIV/0!</v>
      </c>
      <c r="L378" s="57" t="e">
        <f t="shared" si="63"/>
        <v>#DIV/0!</v>
      </c>
      <c r="M378" s="57" t="e">
        <f t="shared" si="63"/>
        <v>#DIV/0!</v>
      </c>
    </row>
    <row r="379" spans="1:13" hidden="1" x14ac:dyDescent="0.25">
      <c r="A379" s="16"/>
      <c r="B379" s="129"/>
      <c r="C379" s="130"/>
      <c r="D379" s="131"/>
      <c r="E379" s="53"/>
      <c r="F379" s="53"/>
      <c r="G379" s="53">
        <f t="shared" si="61"/>
        <v>0</v>
      </c>
      <c r="H379" s="53"/>
      <c r="I379" s="53"/>
      <c r="J379" s="53">
        <f t="shared" si="62"/>
        <v>0</v>
      </c>
      <c r="K379" s="57" t="e">
        <f t="shared" si="63"/>
        <v>#DIV/0!</v>
      </c>
      <c r="L379" s="57" t="e">
        <f t="shared" si="63"/>
        <v>#DIV/0!</v>
      </c>
      <c r="M379" s="57" t="e">
        <f t="shared" si="63"/>
        <v>#DIV/0!</v>
      </c>
    </row>
    <row r="380" spans="1:13" hidden="1" x14ac:dyDescent="0.25">
      <c r="A380" s="16"/>
      <c r="B380" s="129"/>
      <c r="C380" s="130"/>
      <c r="D380" s="131"/>
      <c r="E380" s="53"/>
      <c r="F380" s="53"/>
      <c r="G380" s="53">
        <f t="shared" si="61"/>
        <v>0</v>
      </c>
      <c r="H380" s="53"/>
      <c r="I380" s="53"/>
      <c r="J380" s="53">
        <f t="shared" si="62"/>
        <v>0</v>
      </c>
      <c r="K380" s="57" t="e">
        <f t="shared" si="63"/>
        <v>#DIV/0!</v>
      </c>
      <c r="L380" s="57" t="e">
        <f t="shared" si="63"/>
        <v>#DIV/0!</v>
      </c>
      <c r="M380" s="57" t="e">
        <f t="shared" si="63"/>
        <v>#DIV/0!</v>
      </c>
    </row>
    <row r="381" spans="1:13" hidden="1" x14ac:dyDescent="0.25">
      <c r="A381" s="16"/>
      <c r="B381" s="129"/>
      <c r="C381" s="130"/>
      <c r="D381" s="131"/>
      <c r="E381" s="53"/>
      <c r="F381" s="53"/>
      <c r="G381" s="53">
        <f t="shared" si="61"/>
        <v>0</v>
      </c>
      <c r="H381" s="53"/>
      <c r="I381" s="53"/>
      <c r="J381" s="53">
        <f t="shared" si="62"/>
        <v>0</v>
      </c>
      <c r="K381" s="57" t="e">
        <f t="shared" si="63"/>
        <v>#DIV/0!</v>
      </c>
      <c r="L381" s="57" t="e">
        <f t="shared" si="63"/>
        <v>#DIV/0!</v>
      </c>
      <c r="M381" s="57" t="e">
        <f t="shared" si="63"/>
        <v>#DIV/0!</v>
      </c>
    </row>
    <row r="382" spans="1:13" hidden="1" x14ac:dyDescent="0.25">
      <c r="A382" s="16"/>
      <c r="B382" s="129"/>
      <c r="C382" s="130"/>
      <c r="D382" s="131"/>
      <c r="E382" s="53"/>
      <c r="F382" s="53"/>
      <c r="G382" s="53">
        <f t="shared" si="61"/>
        <v>0</v>
      </c>
      <c r="H382" s="53"/>
      <c r="I382" s="53"/>
      <c r="J382" s="53">
        <f t="shared" si="62"/>
        <v>0</v>
      </c>
      <c r="K382" s="57" t="e">
        <f t="shared" si="63"/>
        <v>#DIV/0!</v>
      </c>
      <c r="L382" s="57" t="e">
        <f t="shared" si="63"/>
        <v>#DIV/0!</v>
      </c>
      <c r="M382" s="57" t="e">
        <f t="shared" si="63"/>
        <v>#DIV/0!</v>
      </c>
    </row>
    <row r="383" spans="1:13" hidden="1" x14ac:dyDescent="0.25">
      <c r="A383" s="16"/>
      <c r="B383" s="129"/>
      <c r="C383" s="130"/>
      <c r="D383" s="131"/>
      <c r="E383" s="53"/>
      <c r="F383" s="53"/>
      <c r="G383" s="53">
        <f t="shared" si="61"/>
        <v>0</v>
      </c>
      <c r="H383" s="53"/>
      <c r="I383" s="53"/>
      <c r="J383" s="53">
        <f t="shared" si="62"/>
        <v>0</v>
      </c>
      <c r="K383" s="57" t="e">
        <f t="shared" si="63"/>
        <v>#DIV/0!</v>
      </c>
      <c r="L383" s="57" t="e">
        <f t="shared" si="63"/>
        <v>#DIV/0!</v>
      </c>
      <c r="M383" s="57" t="e">
        <f t="shared" si="63"/>
        <v>#DIV/0!</v>
      </c>
    </row>
    <row r="384" spans="1:13" hidden="1" x14ac:dyDescent="0.25">
      <c r="A384" s="16" t="s">
        <v>6</v>
      </c>
      <c r="B384" s="132" t="s">
        <v>66</v>
      </c>
      <c r="C384" s="133"/>
      <c r="D384" s="134"/>
      <c r="E384" s="20"/>
      <c r="F384" s="20"/>
      <c r="G384" s="20"/>
      <c r="H384" s="20"/>
      <c r="I384" s="20"/>
      <c r="J384" s="20"/>
      <c r="K384" s="20"/>
      <c r="L384" s="20"/>
      <c r="M384" s="20"/>
    </row>
    <row r="385" spans="1:13" hidden="1" x14ac:dyDescent="0.25">
      <c r="A385" s="16"/>
      <c r="B385" s="129"/>
      <c r="C385" s="130"/>
      <c r="D385" s="131"/>
      <c r="E385" s="53"/>
      <c r="F385" s="53"/>
      <c r="G385" s="53">
        <f>E385+F385</f>
        <v>0</v>
      </c>
      <c r="H385" s="53"/>
      <c r="I385" s="53"/>
      <c r="J385" s="53">
        <f>H385+I385</f>
        <v>0</v>
      </c>
      <c r="K385" s="57" t="e">
        <f t="shared" ref="K385:M386" si="64">H385/E385</f>
        <v>#DIV/0!</v>
      </c>
      <c r="L385" s="57" t="e">
        <f t="shared" si="64"/>
        <v>#DIV/0!</v>
      </c>
      <c r="M385" s="57" t="e">
        <f t="shared" si="64"/>
        <v>#DIV/0!</v>
      </c>
    </row>
    <row r="386" spans="1:13" hidden="1" x14ac:dyDescent="0.25">
      <c r="A386" s="16"/>
      <c r="B386" s="129"/>
      <c r="C386" s="130"/>
      <c r="D386" s="131"/>
      <c r="E386" s="53"/>
      <c r="F386" s="53"/>
      <c r="G386" s="53">
        <f>E386+F386</f>
        <v>0</v>
      </c>
      <c r="H386" s="53"/>
      <c r="I386" s="53"/>
      <c r="J386" s="53">
        <f>H386+I386</f>
        <v>0</v>
      </c>
      <c r="K386" s="57" t="e">
        <f t="shared" si="64"/>
        <v>#DIV/0!</v>
      </c>
      <c r="L386" s="57" t="e">
        <f t="shared" si="64"/>
        <v>#DIV/0!</v>
      </c>
      <c r="M386" s="57" t="e">
        <f t="shared" si="64"/>
        <v>#DIV/0!</v>
      </c>
    </row>
    <row r="387" spans="1:13" hidden="1" x14ac:dyDescent="0.25">
      <c r="A387" s="16" t="s">
        <v>8</v>
      </c>
      <c r="B387" s="132" t="s">
        <v>67</v>
      </c>
      <c r="C387" s="133"/>
      <c r="D387" s="134"/>
      <c r="E387" s="20"/>
      <c r="F387" s="20"/>
      <c r="G387" s="20"/>
      <c r="H387" s="20"/>
      <c r="I387" s="20"/>
      <c r="J387" s="20"/>
      <c r="K387" s="20"/>
      <c r="L387" s="20"/>
      <c r="M387" s="20"/>
    </row>
    <row r="388" spans="1:13" hidden="1" x14ac:dyDescent="0.25">
      <c r="A388" s="16"/>
      <c r="B388" s="129"/>
      <c r="C388" s="130"/>
      <c r="D388" s="131"/>
      <c r="E388" s="53"/>
      <c r="F388" s="53"/>
      <c r="G388" s="53">
        <f>E388+F388</f>
        <v>0</v>
      </c>
      <c r="H388" s="53"/>
      <c r="I388" s="53"/>
      <c r="J388" s="53">
        <f>H388+I388</f>
        <v>0</v>
      </c>
      <c r="K388" s="57" t="e">
        <f t="shared" ref="K388:M389" si="65">H388/E388</f>
        <v>#DIV/0!</v>
      </c>
      <c r="L388" s="57" t="e">
        <f t="shared" si="65"/>
        <v>#DIV/0!</v>
      </c>
      <c r="M388" s="57" t="e">
        <f t="shared" si="65"/>
        <v>#DIV/0!</v>
      </c>
    </row>
    <row r="389" spans="1:13" hidden="1" x14ac:dyDescent="0.25">
      <c r="A389" s="16"/>
      <c r="B389" s="129"/>
      <c r="C389" s="130"/>
      <c r="D389" s="131"/>
      <c r="E389" s="53"/>
      <c r="F389" s="53"/>
      <c r="G389" s="53">
        <f>E389+F389</f>
        <v>0</v>
      </c>
      <c r="H389" s="53"/>
      <c r="I389" s="53"/>
      <c r="J389" s="53">
        <f>H389+I389</f>
        <v>0</v>
      </c>
      <c r="K389" s="57" t="e">
        <f t="shared" si="65"/>
        <v>#DIV/0!</v>
      </c>
      <c r="L389" s="57" t="e">
        <f t="shared" si="65"/>
        <v>#DIV/0!</v>
      </c>
      <c r="M389" s="57" t="e">
        <f t="shared" si="65"/>
        <v>#DIV/0!</v>
      </c>
    </row>
    <row r="390" spans="1:13" hidden="1" x14ac:dyDescent="0.25">
      <c r="A390" s="16" t="s">
        <v>68</v>
      </c>
      <c r="B390" s="132" t="s">
        <v>69</v>
      </c>
      <c r="C390" s="133"/>
      <c r="D390" s="134"/>
      <c r="E390" s="20"/>
      <c r="F390" s="20"/>
      <c r="G390" s="20"/>
      <c r="H390" s="20"/>
      <c r="I390" s="20"/>
      <c r="J390" s="20"/>
      <c r="K390" s="20"/>
      <c r="L390" s="20"/>
      <c r="M390" s="20"/>
    </row>
    <row r="391" spans="1:13" hidden="1" x14ac:dyDescent="0.25">
      <c r="A391" s="16"/>
      <c r="B391" s="129"/>
      <c r="C391" s="130"/>
      <c r="D391" s="131"/>
      <c r="E391" s="53"/>
      <c r="F391" s="53"/>
      <c r="G391" s="53">
        <f>E391+F391</f>
        <v>0</v>
      </c>
      <c r="H391" s="53"/>
      <c r="I391" s="53"/>
      <c r="J391" s="53">
        <f>H391+I391</f>
        <v>0</v>
      </c>
      <c r="K391" s="57" t="e">
        <f t="shared" ref="K391:M392" si="66">H391/E391</f>
        <v>#DIV/0!</v>
      </c>
      <c r="L391" s="57" t="e">
        <f t="shared" si="66"/>
        <v>#DIV/0!</v>
      </c>
      <c r="M391" s="57" t="e">
        <f t="shared" si="66"/>
        <v>#DIV/0!</v>
      </c>
    </row>
    <row r="392" spans="1:13" hidden="1" x14ac:dyDescent="0.25">
      <c r="A392" s="16"/>
      <c r="B392" s="129"/>
      <c r="C392" s="130"/>
      <c r="D392" s="131"/>
      <c r="E392" s="53"/>
      <c r="F392" s="53"/>
      <c r="G392" s="53">
        <f>E392+F392</f>
        <v>0</v>
      </c>
      <c r="H392" s="53"/>
      <c r="I392" s="53"/>
      <c r="J392" s="53">
        <f>H392+I392</f>
        <v>0</v>
      </c>
      <c r="K392" s="57" t="e">
        <f t="shared" si="66"/>
        <v>#DIV/0!</v>
      </c>
      <c r="L392" s="57" t="e">
        <f t="shared" si="66"/>
        <v>#DIV/0!</v>
      </c>
      <c r="M392" s="57" t="e">
        <f t="shared" si="66"/>
        <v>#DIV/0!</v>
      </c>
    </row>
    <row r="393" spans="1:13" hidden="1" x14ac:dyDescent="0.25">
      <c r="A393" s="104" t="s">
        <v>85</v>
      </c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6"/>
    </row>
    <row r="394" spans="1:13" hidden="1" x14ac:dyDescent="0.25">
      <c r="A394" s="119"/>
      <c r="B394" s="120"/>
      <c r="C394" s="120"/>
      <c r="D394" s="120"/>
      <c r="E394" s="120"/>
      <c r="F394" s="120"/>
      <c r="G394" s="120"/>
      <c r="H394" s="120"/>
      <c r="I394" s="120"/>
      <c r="J394" s="120"/>
      <c r="K394" s="120"/>
      <c r="L394" s="120"/>
      <c r="M394" s="121"/>
    </row>
    <row r="395" spans="1:13" ht="15.75" hidden="1" customHeight="1" x14ac:dyDescent="0.25">
      <c r="A395" s="16">
        <v>5</v>
      </c>
      <c r="B395" s="138" t="s">
        <v>30</v>
      </c>
      <c r="C395" s="139"/>
      <c r="D395" s="140"/>
      <c r="E395" s="54"/>
      <c r="F395" s="54"/>
      <c r="G395" s="54">
        <f>E395+F395</f>
        <v>0</v>
      </c>
      <c r="H395" s="54"/>
      <c r="I395" s="54"/>
      <c r="J395" s="54">
        <f>H395+I395</f>
        <v>0</v>
      </c>
      <c r="K395" s="55" t="e">
        <f>H395/E395</f>
        <v>#DIV/0!</v>
      </c>
      <c r="L395" s="55" t="e">
        <f>I395/F395</f>
        <v>#DIV/0!</v>
      </c>
      <c r="M395" s="55" t="e">
        <f>J395/G395</f>
        <v>#DIV/0!</v>
      </c>
    </row>
    <row r="396" spans="1:13" s="56" customFormat="1" ht="30.75" hidden="1" customHeight="1" x14ac:dyDescent="0.2">
      <c r="A396" s="104" t="s">
        <v>84</v>
      </c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6"/>
    </row>
    <row r="397" spans="1:13" s="56" customFormat="1" ht="36.75" hidden="1" customHeight="1" x14ac:dyDescent="0.2">
      <c r="A397" s="135"/>
      <c r="B397" s="136"/>
      <c r="C397" s="136"/>
      <c r="D397" s="136"/>
      <c r="E397" s="136"/>
      <c r="F397" s="136"/>
      <c r="G397" s="136"/>
      <c r="H397" s="136"/>
      <c r="I397" s="136"/>
      <c r="J397" s="136"/>
      <c r="K397" s="136"/>
      <c r="L397" s="136"/>
      <c r="M397" s="137"/>
    </row>
    <row r="398" spans="1:13" hidden="1" x14ac:dyDescent="0.25">
      <c r="A398" s="16" t="s">
        <v>1</v>
      </c>
      <c r="B398" s="132" t="s">
        <v>63</v>
      </c>
      <c r="C398" s="133"/>
      <c r="D398" s="134"/>
      <c r="E398" s="20"/>
      <c r="F398" s="20"/>
      <c r="G398" s="20"/>
      <c r="H398" s="20"/>
      <c r="I398" s="20"/>
      <c r="J398" s="20"/>
      <c r="K398" s="20"/>
      <c r="L398" s="20"/>
      <c r="M398" s="20"/>
    </row>
    <row r="399" spans="1:13" hidden="1" x14ac:dyDescent="0.25">
      <c r="A399" s="16"/>
      <c r="B399" s="129"/>
      <c r="C399" s="130"/>
      <c r="D399" s="131"/>
      <c r="E399" s="53"/>
      <c r="F399" s="53"/>
      <c r="G399" s="53">
        <f t="shared" ref="G399:G404" si="67">E399+F399</f>
        <v>0</v>
      </c>
      <c r="H399" s="53"/>
      <c r="I399" s="53"/>
      <c r="J399" s="53">
        <f t="shared" ref="J399:J404" si="68">H399+I399</f>
        <v>0</v>
      </c>
      <c r="K399" s="57" t="e">
        <f t="shared" ref="K399:M404" si="69">H399/E399</f>
        <v>#DIV/0!</v>
      </c>
      <c r="L399" s="57" t="e">
        <f t="shared" si="69"/>
        <v>#DIV/0!</v>
      </c>
      <c r="M399" s="57" t="e">
        <f t="shared" si="69"/>
        <v>#DIV/0!</v>
      </c>
    </row>
    <row r="400" spans="1:13" hidden="1" x14ac:dyDescent="0.25">
      <c r="A400" s="16"/>
      <c r="B400" s="129"/>
      <c r="C400" s="130"/>
      <c r="D400" s="131"/>
      <c r="E400" s="53"/>
      <c r="F400" s="53"/>
      <c r="G400" s="53">
        <f t="shared" si="67"/>
        <v>0</v>
      </c>
      <c r="H400" s="53"/>
      <c r="I400" s="53"/>
      <c r="J400" s="53">
        <f t="shared" si="68"/>
        <v>0</v>
      </c>
      <c r="K400" s="57" t="e">
        <f t="shared" si="69"/>
        <v>#DIV/0!</v>
      </c>
      <c r="L400" s="57" t="e">
        <f t="shared" si="69"/>
        <v>#DIV/0!</v>
      </c>
      <c r="M400" s="57" t="e">
        <f t="shared" si="69"/>
        <v>#DIV/0!</v>
      </c>
    </row>
    <row r="401" spans="1:13" hidden="1" x14ac:dyDescent="0.25">
      <c r="A401" s="16"/>
      <c r="B401" s="129"/>
      <c r="C401" s="130"/>
      <c r="D401" s="131"/>
      <c r="E401" s="53"/>
      <c r="F401" s="53"/>
      <c r="G401" s="53">
        <f t="shared" si="67"/>
        <v>0</v>
      </c>
      <c r="H401" s="53"/>
      <c r="I401" s="53"/>
      <c r="J401" s="53">
        <f t="shared" si="68"/>
        <v>0</v>
      </c>
      <c r="K401" s="57" t="e">
        <f t="shared" si="69"/>
        <v>#DIV/0!</v>
      </c>
      <c r="L401" s="57" t="e">
        <f t="shared" si="69"/>
        <v>#DIV/0!</v>
      </c>
      <c r="M401" s="57" t="e">
        <f t="shared" si="69"/>
        <v>#DIV/0!</v>
      </c>
    </row>
    <row r="402" spans="1:13" hidden="1" x14ac:dyDescent="0.25">
      <c r="A402" s="16"/>
      <c r="B402" s="129"/>
      <c r="C402" s="130"/>
      <c r="D402" s="131"/>
      <c r="E402" s="53"/>
      <c r="F402" s="53"/>
      <c r="G402" s="53">
        <f t="shared" si="67"/>
        <v>0</v>
      </c>
      <c r="H402" s="53"/>
      <c r="I402" s="53"/>
      <c r="J402" s="53">
        <f t="shared" si="68"/>
        <v>0</v>
      </c>
      <c r="K402" s="57" t="e">
        <f t="shared" si="69"/>
        <v>#DIV/0!</v>
      </c>
      <c r="L402" s="57" t="e">
        <f t="shared" si="69"/>
        <v>#DIV/0!</v>
      </c>
      <c r="M402" s="57" t="e">
        <f t="shared" si="69"/>
        <v>#DIV/0!</v>
      </c>
    </row>
    <row r="403" spans="1:13" hidden="1" x14ac:dyDescent="0.25">
      <c r="A403" s="16"/>
      <c r="B403" s="129"/>
      <c r="C403" s="130"/>
      <c r="D403" s="131"/>
      <c r="E403" s="53"/>
      <c r="F403" s="53"/>
      <c r="G403" s="53">
        <f t="shared" si="67"/>
        <v>0</v>
      </c>
      <c r="H403" s="53"/>
      <c r="I403" s="53"/>
      <c r="J403" s="53">
        <f t="shared" si="68"/>
        <v>0</v>
      </c>
      <c r="K403" s="57" t="e">
        <f t="shared" si="69"/>
        <v>#DIV/0!</v>
      </c>
      <c r="L403" s="57" t="e">
        <f t="shared" si="69"/>
        <v>#DIV/0!</v>
      </c>
      <c r="M403" s="57" t="e">
        <f t="shared" si="69"/>
        <v>#DIV/0!</v>
      </c>
    </row>
    <row r="404" spans="1:13" hidden="1" x14ac:dyDescent="0.25">
      <c r="A404" s="16"/>
      <c r="B404" s="129"/>
      <c r="C404" s="130"/>
      <c r="D404" s="131"/>
      <c r="E404" s="53"/>
      <c r="F404" s="53"/>
      <c r="G404" s="53">
        <f t="shared" si="67"/>
        <v>0</v>
      </c>
      <c r="H404" s="53"/>
      <c r="I404" s="53"/>
      <c r="J404" s="53">
        <f t="shared" si="68"/>
        <v>0</v>
      </c>
      <c r="K404" s="57" t="e">
        <f t="shared" si="69"/>
        <v>#DIV/0!</v>
      </c>
      <c r="L404" s="57" t="e">
        <f t="shared" si="69"/>
        <v>#DIV/0!</v>
      </c>
      <c r="M404" s="57" t="e">
        <f t="shared" si="69"/>
        <v>#DIV/0!</v>
      </c>
    </row>
    <row r="405" spans="1:13" hidden="1" x14ac:dyDescent="0.25">
      <c r="A405" s="16" t="s">
        <v>6</v>
      </c>
      <c r="B405" s="132" t="s">
        <v>66</v>
      </c>
      <c r="C405" s="133"/>
      <c r="D405" s="134"/>
      <c r="E405" s="20"/>
      <c r="F405" s="20"/>
      <c r="G405" s="20"/>
      <c r="H405" s="20"/>
      <c r="I405" s="20"/>
      <c r="J405" s="20"/>
      <c r="K405" s="20"/>
      <c r="L405" s="20"/>
      <c r="M405" s="20"/>
    </row>
    <row r="406" spans="1:13" hidden="1" x14ac:dyDescent="0.25">
      <c r="A406" s="16"/>
      <c r="B406" s="129"/>
      <c r="C406" s="130"/>
      <c r="D406" s="131"/>
      <c r="E406" s="53"/>
      <c r="F406" s="53"/>
      <c r="G406" s="53">
        <f>E406+F406</f>
        <v>0</v>
      </c>
      <c r="H406" s="53"/>
      <c r="I406" s="53"/>
      <c r="J406" s="53">
        <f>H406+I406</f>
        <v>0</v>
      </c>
      <c r="K406" s="57" t="e">
        <f t="shared" ref="K406:M407" si="70">H406/E406</f>
        <v>#DIV/0!</v>
      </c>
      <c r="L406" s="57" t="e">
        <f t="shared" si="70"/>
        <v>#DIV/0!</v>
      </c>
      <c r="M406" s="57" t="e">
        <f t="shared" si="70"/>
        <v>#DIV/0!</v>
      </c>
    </row>
    <row r="407" spans="1:13" hidden="1" x14ac:dyDescent="0.25">
      <c r="A407" s="16"/>
      <c r="B407" s="129"/>
      <c r="C407" s="130"/>
      <c r="D407" s="131"/>
      <c r="E407" s="53"/>
      <c r="F407" s="53"/>
      <c r="G407" s="53">
        <f>E407+F407</f>
        <v>0</v>
      </c>
      <c r="H407" s="53"/>
      <c r="I407" s="53"/>
      <c r="J407" s="53">
        <f>H407+I407</f>
        <v>0</v>
      </c>
      <c r="K407" s="57" t="e">
        <f t="shared" si="70"/>
        <v>#DIV/0!</v>
      </c>
      <c r="L407" s="57" t="e">
        <f t="shared" si="70"/>
        <v>#DIV/0!</v>
      </c>
      <c r="M407" s="57" t="e">
        <f t="shared" si="70"/>
        <v>#DIV/0!</v>
      </c>
    </row>
    <row r="408" spans="1:13" hidden="1" x14ac:dyDescent="0.25">
      <c r="A408" s="16" t="s">
        <v>8</v>
      </c>
      <c r="B408" s="132" t="s">
        <v>67</v>
      </c>
      <c r="C408" s="133"/>
      <c r="D408" s="134"/>
      <c r="E408" s="20"/>
      <c r="F408" s="20"/>
      <c r="G408" s="20"/>
      <c r="H408" s="20"/>
      <c r="I408" s="20"/>
      <c r="J408" s="20"/>
      <c r="K408" s="20"/>
      <c r="L408" s="20"/>
      <c r="M408" s="20"/>
    </row>
    <row r="409" spans="1:13" hidden="1" x14ac:dyDescent="0.25">
      <c r="A409" s="16"/>
      <c r="B409" s="129"/>
      <c r="C409" s="130"/>
      <c r="D409" s="131"/>
      <c r="E409" s="53"/>
      <c r="F409" s="53"/>
      <c r="G409" s="53">
        <f>E409+F409</f>
        <v>0</v>
      </c>
      <c r="H409" s="53"/>
      <c r="I409" s="53"/>
      <c r="J409" s="53">
        <f>H409+I409</f>
        <v>0</v>
      </c>
      <c r="K409" s="57" t="e">
        <f t="shared" ref="K409:M410" si="71">H409/E409</f>
        <v>#DIV/0!</v>
      </c>
      <c r="L409" s="57" t="e">
        <f t="shared" si="71"/>
        <v>#DIV/0!</v>
      </c>
      <c r="M409" s="57" t="e">
        <f t="shared" si="71"/>
        <v>#DIV/0!</v>
      </c>
    </row>
    <row r="410" spans="1:13" hidden="1" x14ac:dyDescent="0.25">
      <c r="A410" s="16"/>
      <c r="B410" s="129"/>
      <c r="C410" s="130"/>
      <c r="D410" s="131"/>
      <c r="E410" s="53"/>
      <c r="F410" s="53"/>
      <c r="G410" s="53">
        <f>E410+F410</f>
        <v>0</v>
      </c>
      <c r="H410" s="53"/>
      <c r="I410" s="53"/>
      <c r="J410" s="53">
        <f>H410+I410</f>
        <v>0</v>
      </c>
      <c r="K410" s="57" t="e">
        <f t="shared" si="71"/>
        <v>#DIV/0!</v>
      </c>
      <c r="L410" s="57" t="e">
        <f t="shared" si="71"/>
        <v>#DIV/0!</v>
      </c>
      <c r="M410" s="57" t="e">
        <f t="shared" si="71"/>
        <v>#DIV/0!</v>
      </c>
    </row>
    <row r="411" spans="1:13" hidden="1" x14ac:dyDescent="0.25">
      <c r="A411" s="16" t="s">
        <v>68</v>
      </c>
      <c r="B411" s="132" t="s">
        <v>69</v>
      </c>
      <c r="C411" s="133"/>
      <c r="D411" s="134"/>
      <c r="E411" s="20"/>
      <c r="F411" s="20"/>
      <c r="G411" s="20"/>
      <c r="H411" s="20"/>
      <c r="I411" s="20"/>
      <c r="J411" s="20"/>
      <c r="K411" s="20"/>
      <c r="L411" s="20"/>
      <c r="M411" s="20"/>
    </row>
    <row r="412" spans="1:13" hidden="1" x14ac:dyDescent="0.25">
      <c r="A412" s="16"/>
      <c r="B412" s="129"/>
      <c r="C412" s="130"/>
      <c r="D412" s="131"/>
      <c r="E412" s="53"/>
      <c r="F412" s="53"/>
      <c r="G412" s="53">
        <f>E412+F412</f>
        <v>0</v>
      </c>
      <c r="H412" s="53"/>
      <c r="I412" s="53"/>
      <c r="J412" s="53">
        <f>H412+I412</f>
        <v>0</v>
      </c>
      <c r="K412" s="57" t="e">
        <f t="shared" ref="K412:M413" si="72">H412/E412</f>
        <v>#DIV/0!</v>
      </c>
      <c r="L412" s="57" t="e">
        <f t="shared" si="72"/>
        <v>#DIV/0!</v>
      </c>
      <c r="M412" s="57" t="e">
        <f t="shared" si="72"/>
        <v>#DIV/0!</v>
      </c>
    </row>
    <row r="413" spans="1:13" hidden="1" x14ac:dyDescent="0.25">
      <c r="A413" s="16"/>
      <c r="B413" s="129"/>
      <c r="C413" s="130"/>
      <c r="D413" s="131"/>
      <c r="E413" s="53"/>
      <c r="F413" s="53"/>
      <c r="G413" s="53">
        <f>E413+F413</f>
        <v>0</v>
      </c>
      <c r="H413" s="53"/>
      <c r="I413" s="53"/>
      <c r="J413" s="53">
        <f>H413+I413</f>
        <v>0</v>
      </c>
      <c r="K413" s="57" t="e">
        <f t="shared" si="72"/>
        <v>#DIV/0!</v>
      </c>
      <c r="L413" s="57" t="e">
        <f t="shared" si="72"/>
        <v>#DIV/0!</v>
      </c>
      <c r="M413" s="57" t="e">
        <f t="shared" si="72"/>
        <v>#DIV/0!</v>
      </c>
    </row>
    <row r="414" spans="1:13" hidden="1" x14ac:dyDescent="0.25">
      <c r="A414" s="104" t="s">
        <v>85</v>
      </c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6"/>
    </row>
    <row r="415" spans="1:13" hidden="1" x14ac:dyDescent="0.25">
      <c r="A415" s="119"/>
      <c r="B415" s="120"/>
      <c r="C415" s="120"/>
      <c r="D415" s="120"/>
      <c r="E415" s="120"/>
      <c r="F415" s="120"/>
      <c r="G415" s="120"/>
      <c r="H415" s="120"/>
      <c r="I415" s="120"/>
      <c r="J415" s="120"/>
      <c r="K415" s="120"/>
      <c r="L415" s="120"/>
      <c r="M415" s="121"/>
    </row>
    <row r="416" spans="1:13" ht="15.75" hidden="1" customHeight="1" x14ac:dyDescent="0.25">
      <c r="A416" s="16">
        <v>6</v>
      </c>
      <c r="B416" s="138" t="s">
        <v>30</v>
      </c>
      <c r="C416" s="139"/>
      <c r="D416" s="140"/>
      <c r="E416" s="54"/>
      <c r="F416" s="54"/>
      <c r="G416" s="54">
        <f>E416+F416</f>
        <v>0</v>
      </c>
      <c r="H416" s="54"/>
      <c r="I416" s="54"/>
      <c r="J416" s="54">
        <f>H416+I416</f>
        <v>0</v>
      </c>
      <c r="K416" s="55" t="e">
        <f>H416/E416</f>
        <v>#DIV/0!</v>
      </c>
      <c r="L416" s="55" t="e">
        <f>I416/F416</f>
        <v>#DIV/0!</v>
      </c>
      <c r="M416" s="55" t="e">
        <f>J416/G416</f>
        <v>#DIV/0!</v>
      </c>
    </row>
    <row r="417" spans="1:13" s="56" customFormat="1" ht="30.75" hidden="1" customHeight="1" x14ac:dyDescent="0.2">
      <c r="A417" s="104" t="s">
        <v>84</v>
      </c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6"/>
    </row>
    <row r="418" spans="1:13" s="56" customFormat="1" ht="36.75" hidden="1" customHeight="1" x14ac:dyDescent="0.2">
      <c r="A418" s="135"/>
      <c r="B418" s="136"/>
      <c r="C418" s="136"/>
      <c r="D418" s="136"/>
      <c r="E418" s="136"/>
      <c r="F418" s="136"/>
      <c r="G418" s="136"/>
      <c r="H418" s="136"/>
      <c r="I418" s="136"/>
      <c r="J418" s="136"/>
      <c r="K418" s="136"/>
      <c r="L418" s="136"/>
      <c r="M418" s="137"/>
    </row>
    <row r="419" spans="1:13" hidden="1" x14ac:dyDescent="0.25">
      <c r="A419" s="16" t="s">
        <v>1</v>
      </c>
      <c r="B419" s="132" t="s">
        <v>63</v>
      </c>
      <c r="C419" s="133"/>
      <c r="D419" s="134"/>
      <c r="E419" s="20"/>
      <c r="F419" s="20"/>
      <c r="G419" s="20"/>
      <c r="H419" s="20"/>
      <c r="I419" s="20"/>
      <c r="J419" s="20"/>
      <c r="K419" s="20"/>
      <c r="L419" s="20"/>
      <c r="M419" s="20"/>
    </row>
    <row r="420" spans="1:13" hidden="1" x14ac:dyDescent="0.25">
      <c r="A420" s="16"/>
      <c r="B420" s="129"/>
      <c r="C420" s="130"/>
      <c r="D420" s="131"/>
      <c r="E420" s="53"/>
      <c r="F420" s="53"/>
      <c r="G420" s="53">
        <f t="shared" ref="G420:G425" si="73">E420+F420</f>
        <v>0</v>
      </c>
      <c r="H420" s="53"/>
      <c r="I420" s="53"/>
      <c r="J420" s="53">
        <f t="shared" ref="J420:J425" si="74">H420+I420</f>
        <v>0</v>
      </c>
      <c r="K420" s="57" t="e">
        <f t="shared" ref="K420:M425" si="75">H420/E420</f>
        <v>#DIV/0!</v>
      </c>
      <c r="L420" s="57" t="e">
        <f t="shared" si="75"/>
        <v>#DIV/0!</v>
      </c>
      <c r="M420" s="57" t="e">
        <f t="shared" si="75"/>
        <v>#DIV/0!</v>
      </c>
    </row>
    <row r="421" spans="1:13" hidden="1" x14ac:dyDescent="0.25">
      <c r="A421" s="16"/>
      <c r="B421" s="129"/>
      <c r="C421" s="130"/>
      <c r="D421" s="131"/>
      <c r="E421" s="53"/>
      <c r="F421" s="53"/>
      <c r="G421" s="53">
        <f t="shared" si="73"/>
        <v>0</v>
      </c>
      <c r="H421" s="53"/>
      <c r="I421" s="53"/>
      <c r="J421" s="53">
        <f t="shared" si="74"/>
        <v>0</v>
      </c>
      <c r="K421" s="57" t="e">
        <f t="shared" si="75"/>
        <v>#DIV/0!</v>
      </c>
      <c r="L421" s="57" t="e">
        <f t="shared" si="75"/>
        <v>#DIV/0!</v>
      </c>
      <c r="M421" s="57" t="e">
        <f t="shared" si="75"/>
        <v>#DIV/0!</v>
      </c>
    </row>
    <row r="422" spans="1:13" hidden="1" x14ac:dyDescent="0.25">
      <c r="A422" s="16"/>
      <c r="B422" s="129"/>
      <c r="C422" s="130"/>
      <c r="D422" s="131"/>
      <c r="E422" s="53"/>
      <c r="F422" s="53"/>
      <c r="G422" s="53">
        <f t="shared" si="73"/>
        <v>0</v>
      </c>
      <c r="H422" s="53"/>
      <c r="I422" s="53"/>
      <c r="J422" s="53">
        <f t="shared" si="74"/>
        <v>0</v>
      </c>
      <c r="K422" s="57" t="e">
        <f t="shared" si="75"/>
        <v>#DIV/0!</v>
      </c>
      <c r="L422" s="57" t="e">
        <f t="shared" si="75"/>
        <v>#DIV/0!</v>
      </c>
      <c r="M422" s="57" t="e">
        <f t="shared" si="75"/>
        <v>#DIV/0!</v>
      </c>
    </row>
    <row r="423" spans="1:13" hidden="1" x14ac:dyDescent="0.25">
      <c r="A423" s="16"/>
      <c r="B423" s="129"/>
      <c r="C423" s="130"/>
      <c r="D423" s="131"/>
      <c r="E423" s="53"/>
      <c r="F423" s="53"/>
      <c r="G423" s="53">
        <f t="shared" si="73"/>
        <v>0</v>
      </c>
      <c r="H423" s="53"/>
      <c r="I423" s="53"/>
      <c r="J423" s="53">
        <f t="shared" si="74"/>
        <v>0</v>
      </c>
      <c r="K423" s="57" t="e">
        <f t="shared" si="75"/>
        <v>#DIV/0!</v>
      </c>
      <c r="L423" s="57" t="e">
        <f t="shared" si="75"/>
        <v>#DIV/0!</v>
      </c>
      <c r="M423" s="57" t="e">
        <f t="shared" si="75"/>
        <v>#DIV/0!</v>
      </c>
    </row>
    <row r="424" spans="1:13" hidden="1" x14ac:dyDescent="0.25">
      <c r="A424" s="16"/>
      <c r="B424" s="129"/>
      <c r="C424" s="130"/>
      <c r="D424" s="131"/>
      <c r="E424" s="53"/>
      <c r="F424" s="53"/>
      <c r="G424" s="53">
        <f t="shared" si="73"/>
        <v>0</v>
      </c>
      <c r="H424" s="53"/>
      <c r="I424" s="53"/>
      <c r="J424" s="53">
        <f t="shared" si="74"/>
        <v>0</v>
      </c>
      <c r="K424" s="57" t="e">
        <f t="shared" si="75"/>
        <v>#DIV/0!</v>
      </c>
      <c r="L424" s="57" t="e">
        <f t="shared" si="75"/>
        <v>#DIV/0!</v>
      </c>
      <c r="M424" s="57" t="e">
        <f t="shared" si="75"/>
        <v>#DIV/0!</v>
      </c>
    </row>
    <row r="425" spans="1:13" hidden="1" x14ac:dyDescent="0.25">
      <c r="A425" s="16"/>
      <c r="B425" s="129"/>
      <c r="C425" s="130"/>
      <c r="D425" s="131"/>
      <c r="E425" s="53"/>
      <c r="F425" s="53"/>
      <c r="G425" s="53">
        <f t="shared" si="73"/>
        <v>0</v>
      </c>
      <c r="H425" s="53"/>
      <c r="I425" s="53"/>
      <c r="J425" s="53">
        <f t="shared" si="74"/>
        <v>0</v>
      </c>
      <c r="K425" s="57" t="e">
        <f t="shared" si="75"/>
        <v>#DIV/0!</v>
      </c>
      <c r="L425" s="57" t="e">
        <f t="shared" si="75"/>
        <v>#DIV/0!</v>
      </c>
      <c r="M425" s="57" t="e">
        <f t="shared" si="75"/>
        <v>#DIV/0!</v>
      </c>
    </row>
    <row r="426" spans="1:13" hidden="1" x14ac:dyDescent="0.25">
      <c r="A426" s="16" t="s">
        <v>6</v>
      </c>
      <c r="B426" s="132" t="s">
        <v>66</v>
      </c>
      <c r="C426" s="133"/>
      <c r="D426" s="134"/>
      <c r="E426" s="20"/>
      <c r="F426" s="20"/>
      <c r="G426" s="20"/>
      <c r="H426" s="20"/>
      <c r="I426" s="20"/>
      <c r="J426" s="20"/>
      <c r="K426" s="20"/>
      <c r="L426" s="20"/>
      <c r="M426" s="20"/>
    </row>
    <row r="427" spans="1:13" hidden="1" x14ac:dyDescent="0.25">
      <c r="A427" s="16"/>
      <c r="B427" s="129"/>
      <c r="C427" s="130"/>
      <c r="D427" s="131"/>
      <c r="E427" s="53"/>
      <c r="F427" s="53"/>
      <c r="G427" s="53">
        <f>E427+F427</f>
        <v>0</v>
      </c>
      <c r="H427" s="53"/>
      <c r="I427" s="53"/>
      <c r="J427" s="53">
        <f>H427+I427</f>
        <v>0</v>
      </c>
      <c r="K427" s="57" t="e">
        <f t="shared" ref="K427:M428" si="76">H427/E427</f>
        <v>#DIV/0!</v>
      </c>
      <c r="L427" s="57" t="e">
        <f t="shared" si="76"/>
        <v>#DIV/0!</v>
      </c>
      <c r="M427" s="57" t="e">
        <f t="shared" si="76"/>
        <v>#DIV/0!</v>
      </c>
    </row>
    <row r="428" spans="1:13" hidden="1" x14ac:dyDescent="0.25">
      <c r="A428" s="16"/>
      <c r="B428" s="129"/>
      <c r="C428" s="130"/>
      <c r="D428" s="131"/>
      <c r="E428" s="53"/>
      <c r="F428" s="53"/>
      <c r="G428" s="53">
        <f>E428+F428</f>
        <v>0</v>
      </c>
      <c r="H428" s="53"/>
      <c r="I428" s="53"/>
      <c r="J428" s="53">
        <f>H428+I428</f>
        <v>0</v>
      </c>
      <c r="K428" s="57" t="e">
        <f t="shared" si="76"/>
        <v>#DIV/0!</v>
      </c>
      <c r="L428" s="57" t="e">
        <f t="shared" si="76"/>
        <v>#DIV/0!</v>
      </c>
      <c r="M428" s="57" t="e">
        <f t="shared" si="76"/>
        <v>#DIV/0!</v>
      </c>
    </row>
    <row r="429" spans="1:13" hidden="1" x14ac:dyDescent="0.25">
      <c r="A429" s="16" t="s">
        <v>8</v>
      </c>
      <c r="B429" s="132" t="s">
        <v>67</v>
      </c>
      <c r="C429" s="133"/>
      <c r="D429" s="134"/>
      <c r="E429" s="20"/>
      <c r="F429" s="20"/>
      <c r="G429" s="20"/>
      <c r="H429" s="20"/>
      <c r="I429" s="20"/>
      <c r="J429" s="20"/>
      <c r="K429" s="20"/>
      <c r="L429" s="20"/>
      <c r="M429" s="20"/>
    </row>
    <row r="430" spans="1:13" hidden="1" x14ac:dyDescent="0.25">
      <c r="A430" s="16"/>
      <c r="B430" s="129"/>
      <c r="C430" s="130"/>
      <c r="D430" s="131"/>
      <c r="E430" s="53"/>
      <c r="F430" s="53"/>
      <c r="G430" s="53">
        <f>E430+F430</f>
        <v>0</v>
      </c>
      <c r="H430" s="53"/>
      <c r="I430" s="53"/>
      <c r="J430" s="53">
        <f>H430+I430</f>
        <v>0</v>
      </c>
      <c r="K430" s="57" t="e">
        <f t="shared" ref="K430:M431" si="77">H430/E430</f>
        <v>#DIV/0!</v>
      </c>
      <c r="L430" s="57" t="e">
        <f t="shared" si="77"/>
        <v>#DIV/0!</v>
      </c>
      <c r="M430" s="57" t="e">
        <f t="shared" si="77"/>
        <v>#DIV/0!</v>
      </c>
    </row>
    <row r="431" spans="1:13" hidden="1" x14ac:dyDescent="0.25">
      <c r="A431" s="16"/>
      <c r="B431" s="129"/>
      <c r="C431" s="130"/>
      <c r="D431" s="131"/>
      <c r="E431" s="53"/>
      <c r="F431" s="53"/>
      <c r="G431" s="53">
        <f>E431+F431</f>
        <v>0</v>
      </c>
      <c r="H431" s="53"/>
      <c r="I431" s="53"/>
      <c r="J431" s="53">
        <f>H431+I431</f>
        <v>0</v>
      </c>
      <c r="K431" s="57" t="e">
        <f t="shared" si="77"/>
        <v>#DIV/0!</v>
      </c>
      <c r="L431" s="57" t="e">
        <f t="shared" si="77"/>
        <v>#DIV/0!</v>
      </c>
      <c r="M431" s="57" t="e">
        <f t="shared" si="77"/>
        <v>#DIV/0!</v>
      </c>
    </row>
    <row r="432" spans="1:13" hidden="1" x14ac:dyDescent="0.25">
      <c r="A432" s="16" t="s">
        <v>68</v>
      </c>
      <c r="B432" s="132" t="s">
        <v>69</v>
      </c>
      <c r="C432" s="133"/>
      <c r="D432" s="134"/>
      <c r="E432" s="20"/>
      <c r="F432" s="20"/>
      <c r="G432" s="20"/>
      <c r="H432" s="20"/>
      <c r="I432" s="20"/>
      <c r="J432" s="20"/>
      <c r="K432" s="20"/>
      <c r="L432" s="20"/>
      <c r="M432" s="20"/>
    </row>
    <row r="433" spans="1:13" hidden="1" x14ac:dyDescent="0.25">
      <c r="A433" s="16"/>
      <c r="B433" s="129"/>
      <c r="C433" s="130"/>
      <c r="D433" s="131"/>
      <c r="E433" s="53"/>
      <c r="F433" s="53"/>
      <c r="G433" s="53">
        <f>E433+F433</f>
        <v>0</v>
      </c>
      <c r="H433" s="53"/>
      <c r="I433" s="53"/>
      <c r="J433" s="53">
        <f>H433+I433</f>
        <v>0</v>
      </c>
      <c r="K433" s="57" t="e">
        <f t="shared" ref="K433:M434" si="78">H433/E433</f>
        <v>#DIV/0!</v>
      </c>
      <c r="L433" s="57" t="e">
        <f t="shared" si="78"/>
        <v>#DIV/0!</v>
      </c>
      <c r="M433" s="57" t="e">
        <f t="shared" si="78"/>
        <v>#DIV/0!</v>
      </c>
    </row>
    <row r="434" spans="1:13" hidden="1" x14ac:dyDescent="0.25">
      <c r="A434" s="16"/>
      <c r="B434" s="129"/>
      <c r="C434" s="130"/>
      <c r="D434" s="131"/>
      <c r="E434" s="53"/>
      <c r="F434" s="53"/>
      <c r="G434" s="53">
        <f>E434+F434</f>
        <v>0</v>
      </c>
      <c r="H434" s="53"/>
      <c r="I434" s="53"/>
      <c r="J434" s="53">
        <f>H434+I434</f>
        <v>0</v>
      </c>
      <c r="K434" s="57" t="e">
        <f t="shared" si="78"/>
        <v>#DIV/0!</v>
      </c>
      <c r="L434" s="57" t="e">
        <f t="shared" si="78"/>
        <v>#DIV/0!</v>
      </c>
      <c r="M434" s="57" t="e">
        <f t="shared" si="78"/>
        <v>#DIV/0!</v>
      </c>
    </row>
    <row r="435" spans="1:13" hidden="1" x14ac:dyDescent="0.25">
      <c r="A435" s="104" t="s">
        <v>85</v>
      </c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6"/>
    </row>
    <row r="436" spans="1:13" hidden="1" x14ac:dyDescent="0.25">
      <c r="A436" s="119"/>
      <c r="B436" s="120"/>
      <c r="C436" s="120"/>
      <c r="D436" s="120"/>
      <c r="E436" s="120"/>
      <c r="F436" s="120"/>
      <c r="G436" s="120"/>
      <c r="H436" s="120"/>
      <c r="I436" s="120"/>
      <c r="J436" s="120"/>
      <c r="K436" s="120"/>
      <c r="L436" s="120"/>
      <c r="M436" s="121"/>
    </row>
    <row r="437" spans="1:13" ht="15.75" hidden="1" customHeight="1" x14ac:dyDescent="0.25">
      <c r="A437" s="16">
        <v>7</v>
      </c>
      <c r="B437" s="138" t="s">
        <v>30</v>
      </c>
      <c r="C437" s="139"/>
      <c r="D437" s="140"/>
      <c r="E437" s="54"/>
      <c r="F437" s="54"/>
      <c r="G437" s="54">
        <f>E437+F437</f>
        <v>0</v>
      </c>
      <c r="H437" s="54"/>
      <c r="I437" s="54"/>
      <c r="J437" s="54">
        <f>H437+I437</f>
        <v>0</v>
      </c>
      <c r="K437" s="55" t="e">
        <f>H437/E437</f>
        <v>#DIV/0!</v>
      </c>
      <c r="L437" s="55" t="e">
        <f>I437/F437</f>
        <v>#DIV/0!</v>
      </c>
      <c r="M437" s="55" t="e">
        <f>J437/G437</f>
        <v>#DIV/0!</v>
      </c>
    </row>
    <row r="438" spans="1:13" s="56" customFormat="1" ht="30.75" hidden="1" customHeight="1" x14ac:dyDescent="0.2">
      <c r="A438" s="104" t="s">
        <v>84</v>
      </c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6"/>
    </row>
    <row r="439" spans="1:13" s="56" customFormat="1" ht="36.75" hidden="1" customHeight="1" x14ac:dyDescent="0.2">
      <c r="A439" s="135"/>
      <c r="B439" s="136"/>
      <c r="C439" s="136"/>
      <c r="D439" s="136"/>
      <c r="E439" s="136"/>
      <c r="F439" s="136"/>
      <c r="G439" s="136"/>
      <c r="H439" s="136"/>
      <c r="I439" s="136"/>
      <c r="J439" s="136"/>
      <c r="K439" s="136"/>
      <c r="L439" s="136"/>
      <c r="M439" s="137"/>
    </row>
    <row r="440" spans="1:13" hidden="1" x14ac:dyDescent="0.25">
      <c r="A440" s="16" t="s">
        <v>1</v>
      </c>
      <c r="B440" s="132" t="s">
        <v>63</v>
      </c>
      <c r="C440" s="133"/>
      <c r="D440" s="134"/>
      <c r="E440" s="20"/>
      <c r="F440" s="20"/>
      <c r="G440" s="20"/>
      <c r="H440" s="20"/>
      <c r="I440" s="20"/>
      <c r="J440" s="20"/>
      <c r="K440" s="20"/>
      <c r="L440" s="20"/>
      <c r="M440" s="20"/>
    </row>
    <row r="441" spans="1:13" hidden="1" x14ac:dyDescent="0.25">
      <c r="A441" s="16"/>
      <c r="B441" s="129"/>
      <c r="C441" s="130"/>
      <c r="D441" s="131"/>
      <c r="E441" s="53"/>
      <c r="F441" s="53"/>
      <c r="G441" s="53">
        <f t="shared" ref="G441:G446" si="79">E441+F441</f>
        <v>0</v>
      </c>
      <c r="H441" s="53"/>
      <c r="I441" s="53"/>
      <c r="J441" s="53">
        <f t="shared" ref="J441:J446" si="80">H441+I441</f>
        <v>0</v>
      </c>
      <c r="K441" s="57" t="e">
        <f t="shared" ref="K441:M446" si="81">H441/E441</f>
        <v>#DIV/0!</v>
      </c>
      <c r="L441" s="57" t="e">
        <f t="shared" si="81"/>
        <v>#DIV/0!</v>
      </c>
      <c r="M441" s="57" t="e">
        <f t="shared" si="81"/>
        <v>#DIV/0!</v>
      </c>
    </row>
    <row r="442" spans="1:13" hidden="1" x14ac:dyDescent="0.25">
      <c r="A442" s="16"/>
      <c r="B442" s="129"/>
      <c r="C442" s="130"/>
      <c r="D442" s="131"/>
      <c r="E442" s="53"/>
      <c r="F442" s="53"/>
      <c r="G442" s="53">
        <f t="shared" si="79"/>
        <v>0</v>
      </c>
      <c r="H442" s="53"/>
      <c r="I442" s="53"/>
      <c r="J442" s="53">
        <f t="shared" si="80"/>
        <v>0</v>
      </c>
      <c r="K442" s="57" t="e">
        <f t="shared" si="81"/>
        <v>#DIV/0!</v>
      </c>
      <c r="L442" s="57" t="e">
        <f t="shared" si="81"/>
        <v>#DIV/0!</v>
      </c>
      <c r="M442" s="57" t="e">
        <f t="shared" si="81"/>
        <v>#DIV/0!</v>
      </c>
    </row>
    <row r="443" spans="1:13" hidden="1" x14ac:dyDescent="0.25">
      <c r="A443" s="16"/>
      <c r="B443" s="129"/>
      <c r="C443" s="130"/>
      <c r="D443" s="131"/>
      <c r="E443" s="53"/>
      <c r="F443" s="53"/>
      <c r="G443" s="53">
        <f t="shared" si="79"/>
        <v>0</v>
      </c>
      <c r="H443" s="53"/>
      <c r="I443" s="53"/>
      <c r="J443" s="53">
        <f t="shared" si="80"/>
        <v>0</v>
      </c>
      <c r="K443" s="57" t="e">
        <f t="shared" si="81"/>
        <v>#DIV/0!</v>
      </c>
      <c r="L443" s="57" t="e">
        <f t="shared" si="81"/>
        <v>#DIV/0!</v>
      </c>
      <c r="M443" s="57" t="e">
        <f t="shared" si="81"/>
        <v>#DIV/0!</v>
      </c>
    </row>
    <row r="444" spans="1:13" hidden="1" x14ac:dyDescent="0.25">
      <c r="A444" s="16"/>
      <c r="B444" s="129"/>
      <c r="C444" s="130"/>
      <c r="D444" s="131"/>
      <c r="E444" s="53"/>
      <c r="F444" s="53"/>
      <c r="G444" s="53">
        <f t="shared" si="79"/>
        <v>0</v>
      </c>
      <c r="H444" s="53"/>
      <c r="I444" s="53"/>
      <c r="J444" s="53">
        <f t="shared" si="80"/>
        <v>0</v>
      </c>
      <c r="K444" s="57" t="e">
        <f t="shared" si="81"/>
        <v>#DIV/0!</v>
      </c>
      <c r="L444" s="57" t="e">
        <f t="shared" si="81"/>
        <v>#DIV/0!</v>
      </c>
      <c r="M444" s="57" t="e">
        <f t="shared" si="81"/>
        <v>#DIV/0!</v>
      </c>
    </row>
    <row r="445" spans="1:13" hidden="1" x14ac:dyDescent="0.25">
      <c r="A445" s="16"/>
      <c r="B445" s="129"/>
      <c r="C445" s="130"/>
      <c r="D445" s="131"/>
      <c r="E445" s="53"/>
      <c r="F445" s="53"/>
      <c r="G445" s="53">
        <f t="shared" si="79"/>
        <v>0</v>
      </c>
      <c r="H445" s="53"/>
      <c r="I445" s="53"/>
      <c r="J445" s="53">
        <f t="shared" si="80"/>
        <v>0</v>
      </c>
      <c r="K445" s="57" t="e">
        <f t="shared" si="81"/>
        <v>#DIV/0!</v>
      </c>
      <c r="L445" s="57" t="e">
        <f t="shared" si="81"/>
        <v>#DIV/0!</v>
      </c>
      <c r="M445" s="57" t="e">
        <f t="shared" si="81"/>
        <v>#DIV/0!</v>
      </c>
    </row>
    <row r="446" spans="1:13" hidden="1" x14ac:dyDescent="0.25">
      <c r="A446" s="16"/>
      <c r="B446" s="129"/>
      <c r="C446" s="130"/>
      <c r="D446" s="131"/>
      <c r="E446" s="53"/>
      <c r="F446" s="53"/>
      <c r="G446" s="53">
        <f t="shared" si="79"/>
        <v>0</v>
      </c>
      <c r="H446" s="53"/>
      <c r="I446" s="53"/>
      <c r="J446" s="53">
        <f t="shared" si="80"/>
        <v>0</v>
      </c>
      <c r="K446" s="57" t="e">
        <f t="shared" si="81"/>
        <v>#DIV/0!</v>
      </c>
      <c r="L446" s="57" t="e">
        <f t="shared" si="81"/>
        <v>#DIV/0!</v>
      </c>
      <c r="M446" s="57" t="e">
        <f t="shared" si="81"/>
        <v>#DIV/0!</v>
      </c>
    </row>
    <row r="447" spans="1:13" hidden="1" x14ac:dyDescent="0.25">
      <c r="A447" s="16" t="s">
        <v>6</v>
      </c>
      <c r="B447" s="132" t="s">
        <v>66</v>
      </c>
      <c r="C447" s="133"/>
      <c r="D447" s="134"/>
      <c r="E447" s="20"/>
      <c r="F447" s="20"/>
      <c r="G447" s="20"/>
      <c r="H447" s="20"/>
      <c r="I447" s="20"/>
      <c r="J447" s="20"/>
      <c r="K447" s="20"/>
      <c r="L447" s="20"/>
      <c r="M447" s="20"/>
    </row>
    <row r="448" spans="1:13" hidden="1" x14ac:dyDescent="0.25">
      <c r="A448" s="16"/>
      <c r="B448" s="129"/>
      <c r="C448" s="130"/>
      <c r="D448" s="131"/>
      <c r="E448" s="53"/>
      <c r="F448" s="53"/>
      <c r="G448" s="53">
        <f>E448+F448</f>
        <v>0</v>
      </c>
      <c r="H448" s="53"/>
      <c r="I448" s="53"/>
      <c r="J448" s="53">
        <f>H448+I448</f>
        <v>0</v>
      </c>
      <c r="K448" s="57" t="e">
        <f t="shared" ref="K448:M449" si="82">H448/E448</f>
        <v>#DIV/0!</v>
      </c>
      <c r="L448" s="57" t="e">
        <f t="shared" si="82"/>
        <v>#DIV/0!</v>
      </c>
      <c r="M448" s="57" t="e">
        <f t="shared" si="82"/>
        <v>#DIV/0!</v>
      </c>
    </row>
    <row r="449" spans="1:13" hidden="1" x14ac:dyDescent="0.25">
      <c r="A449" s="16"/>
      <c r="B449" s="129"/>
      <c r="C449" s="130"/>
      <c r="D449" s="131"/>
      <c r="E449" s="53"/>
      <c r="F449" s="53"/>
      <c r="G449" s="53">
        <f>E449+F449</f>
        <v>0</v>
      </c>
      <c r="H449" s="53"/>
      <c r="I449" s="53"/>
      <c r="J449" s="53">
        <f>H449+I449</f>
        <v>0</v>
      </c>
      <c r="K449" s="57" t="e">
        <f t="shared" si="82"/>
        <v>#DIV/0!</v>
      </c>
      <c r="L449" s="57" t="e">
        <f t="shared" si="82"/>
        <v>#DIV/0!</v>
      </c>
      <c r="M449" s="57" t="e">
        <f t="shared" si="82"/>
        <v>#DIV/0!</v>
      </c>
    </row>
    <row r="450" spans="1:13" hidden="1" x14ac:dyDescent="0.25">
      <c r="A450" s="16" t="s">
        <v>8</v>
      </c>
      <c r="B450" s="132" t="s">
        <v>67</v>
      </c>
      <c r="C450" s="133"/>
      <c r="D450" s="134"/>
      <c r="E450" s="20"/>
      <c r="F450" s="20"/>
      <c r="G450" s="20"/>
      <c r="H450" s="20"/>
      <c r="I450" s="20"/>
      <c r="J450" s="20"/>
      <c r="K450" s="20"/>
      <c r="L450" s="20"/>
      <c r="M450" s="20"/>
    </row>
    <row r="451" spans="1:13" hidden="1" x14ac:dyDescent="0.25">
      <c r="A451" s="16"/>
      <c r="B451" s="129"/>
      <c r="C451" s="130"/>
      <c r="D451" s="131"/>
      <c r="E451" s="53"/>
      <c r="F451" s="53"/>
      <c r="G451" s="53">
        <f>E451+F451</f>
        <v>0</v>
      </c>
      <c r="H451" s="53"/>
      <c r="I451" s="53"/>
      <c r="J451" s="53">
        <f>H451+I451</f>
        <v>0</v>
      </c>
      <c r="K451" s="57" t="e">
        <f t="shared" ref="K451:M452" si="83">H451/E451</f>
        <v>#DIV/0!</v>
      </c>
      <c r="L451" s="57" t="e">
        <f t="shared" si="83"/>
        <v>#DIV/0!</v>
      </c>
      <c r="M451" s="57" t="e">
        <f t="shared" si="83"/>
        <v>#DIV/0!</v>
      </c>
    </row>
    <row r="452" spans="1:13" hidden="1" x14ac:dyDescent="0.25">
      <c r="A452" s="16"/>
      <c r="B452" s="129"/>
      <c r="C452" s="130"/>
      <c r="D452" s="131"/>
      <c r="E452" s="53"/>
      <c r="F452" s="53"/>
      <c r="G452" s="53">
        <f>E452+F452</f>
        <v>0</v>
      </c>
      <c r="H452" s="53"/>
      <c r="I452" s="53"/>
      <c r="J452" s="53">
        <f>H452+I452</f>
        <v>0</v>
      </c>
      <c r="K452" s="57" t="e">
        <f t="shared" si="83"/>
        <v>#DIV/0!</v>
      </c>
      <c r="L452" s="57" t="e">
        <f t="shared" si="83"/>
        <v>#DIV/0!</v>
      </c>
      <c r="M452" s="57" t="e">
        <f t="shared" si="83"/>
        <v>#DIV/0!</v>
      </c>
    </row>
    <row r="453" spans="1:13" hidden="1" x14ac:dyDescent="0.25">
      <c r="A453" s="16" t="s">
        <v>68</v>
      </c>
      <c r="B453" s="132" t="s">
        <v>69</v>
      </c>
      <c r="C453" s="133"/>
      <c r="D453" s="134"/>
      <c r="E453" s="20"/>
      <c r="F453" s="20"/>
      <c r="G453" s="20"/>
      <c r="H453" s="20"/>
      <c r="I453" s="20"/>
      <c r="J453" s="20"/>
      <c r="K453" s="20"/>
      <c r="L453" s="20"/>
      <c r="M453" s="20"/>
    </row>
    <row r="454" spans="1:13" hidden="1" x14ac:dyDescent="0.25">
      <c r="A454" s="16"/>
      <c r="B454" s="129"/>
      <c r="C454" s="130"/>
      <c r="D454" s="131"/>
      <c r="E454" s="53"/>
      <c r="F454" s="53"/>
      <c r="G454" s="53">
        <f>E454+F454</f>
        <v>0</v>
      </c>
      <c r="H454" s="53"/>
      <c r="I454" s="53"/>
      <c r="J454" s="53">
        <f>H454+I454</f>
        <v>0</v>
      </c>
      <c r="K454" s="57" t="e">
        <f t="shared" ref="K454:M455" si="84">H454/E454</f>
        <v>#DIV/0!</v>
      </c>
      <c r="L454" s="57" t="e">
        <f t="shared" si="84"/>
        <v>#DIV/0!</v>
      </c>
      <c r="M454" s="57" t="e">
        <f t="shared" si="84"/>
        <v>#DIV/0!</v>
      </c>
    </row>
    <row r="455" spans="1:13" hidden="1" x14ac:dyDescent="0.25">
      <c r="A455" s="16"/>
      <c r="B455" s="129"/>
      <c r="C455" s="130"/>
      <c r="D455" s="131"/>
      <c r="E455" s="53"/>
      <c r="F455" s="53"/>
      <c r="G455" s="53">
        <f>E455+F455</f>
        <v>0</v>
      </c>
      <c r="H455" s="53"/>
      <c r="I455" s="53"/>
      <c r="J455" s="53">
        <f>H455+I455</f>
        <v>0</v>
      </c>
      <c r="K455" s="57" t="e">
        <f t="shared" si="84"/>
        <v>#DIV/0!</v>
      </c>
      <c r="L455" s="57" t="e">
        <f t="shared" si="84"/>
        <v>#DIV/0!</v>
      </c>
      <c r="M455" s="57" t="e">
        <f t="shared" si="84"/>
        <v>#DIV/0!</v>
      </c>
    </row>
    <row r="456" spans="1:13" hidden="1" x14ac:dyDescent="0.25">
      <c r="A456" s="104" t="s">
        <v>85</v>
      </c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6"/>
    </row>
    <row r="457" spans="1:13" hidden="1" x14ac:dyDescent="0.25">
      <c r="A457" s="119"/>
      <c r="B457" s="120"/>
      <c r="C457" s="120"/>
      <c r="D457" s="120"/>
      <c r="E457" s="120"/>
      <c r="F457" s="120"/>
      <c r="G457" s="120"/>
      <c r="H457" s="120"/>
      <c r="I457" s="120"/>
      <c r="J457" s="120"/>
      <c r="K457" s="120"/>
      <c r="L457" s="120"/>
      <c r="M457" s="121"/>
    </row>
    <row r="459" spans="1:13" x14ac:dyDescent="0.25">
      <c r="A459" s="58" t="s">
        <v>86</v>
      </c>
      <c r="B459" s="5" t="s">
        <v>87</v>
      </c>
    </row>
    <row r="460" spans="1:13" s="13" customFormat="1" ht="78.75" x14ac:dyDescent="0.2">
      <c r="A460" s="15" t="s">
        <v>18</v>
      </c>
      <c r="B460" s="122" t="s">
        <v>19</v>
      </c>
      <c r="C460" s="123"/>
      <c r="D460" s="123" t="s">
        <v>88</v>
      </c>
      <c r="E460" s="124"/>
      <c r="F460" s="15" t="s">
        <v>89</v>
      </c>
      <c r="G460" s="15" t="s">
        <v>90</v>
      </c>
      <c r="H460" s="16" t="s">
        <v>22</v>
      </c>
      <c r="I460" s="15" t="s">
        <v>91</v>
      </c>
      <c r="J460" s="15" t="s">
        <v>92</v>
      </c>
      <c r="K460" s="59"/>
    </row>
    <row r="461" spans="1:13" x14ac:dyDescent="0.25">
      <c r="A461" s="26">
        <v>1</v>
      </c>
      <c r="B461" s="125">
        <v>2</v>
      </c>
      <c r="C461" s="126"/>
      <c r="D461" s="127">
        <v>3</v>
      </c>
      <c r="E461" s="128"/>
      <c r="F461" s="26">
        <v>4</v>
      </c>
      <c r="G461" s="26">
        <v>5</v>
      </c>
      <c r="H461" s="26" t="s">
        <v>93</v>
      </c>
      <c r="I461" s="26">
        <v>7</v>
      </c>
      <c r="J461" s="26" t="s">
        <v>94</v>
      </c>
      <c r="K461" s="25"/>
    </row>
    <row r="462" spans="1:13" ht="15.75" customHeight="1" x14ac:dyDescent="0.25">
      <c r="A462" s="26" t="s">
        <v>1</v>
      </c>
      <c r="B462" s="113" t="s">
        <v>95</v>
      </c>
      <c r="C462" s="114"/>
      <c r="D462" s="109" t="s">
        <v>43</v>
      </c>
      <c r="E462" s="110"/>
      <c r="F462" s="16"/>
      <c r="G462" s="16"/>
      <c r="H462" s="16">
        <f>G462-F462</f>
        <v>0</v>
      </c>
      <c r="I462" s="16" t="s">
        <v>43</v>
      </c>
      <c r="J462" s="16" t="s">
        <v>43</v>
      </c>
      <c r="K462" s="24"/>
    </row>
    <row r="463" spans="1:13" ht="19.5" customHeight="1" x14ac:dyDescent="0.25">
      <c r="A463" s="26"/>
      <c r="B463" s="117" t="s">
        <v>96</v>
      </c>
      <c r="C463" s="118"/>
      <c r="D463" s="109" t="s">
        <v>43</v>
      </c>
      <c r="E463" s="110"/>
      <c r="F463" s="16"/>
      <c r="G463" s="16"/>
      <c r="H463" s="16">
        <f t="shared" ref="H463:H468" si="85">G463-F463</f>
        <v>0</v>
      </c>
      <c r="I463" s="16" t="s">
        <v>43</v>
      </c>
      <c r="J463" s="16" t="s">
        <v>43</v>
      </c>
      <c r="K463" s="24"/>
    </row>
    <row r="464" spans="1:13" ht="36.75" customHeight="1" x14ac:dyDescent="0.25">
      <c r="A464" s="26"/>
      <c r="B464" s="117" t="s">
        <v>97</v>
      </c>
      <c r="C464" s="118"/>
      <c r="D464" s="109" t="s">
        <v>43</v>
      </c>
      <c r="E464" s="110"/>
      <c r="F464" s="16"/>
      <c r="G464" s="16"/>
      <c r="H464" s="16">
        <f t="shared" si="85"/>
        <v>0</v>
      </c>
      <c r="I464" s="16" t="s">
        <v>43</v>
      </c>
      <c r="J464" s="16" t="s">
        <v>43</v>
      </c>
      <c r="K464" s="24"/>
    </row>
    <row r="465" spans="1:11" ht="15.75" customHeight="1" x14ac:dyDescent="0.25">
      <c r="A465" s="26"/>
      <c r="B465" s="117" t="s">
        <v>98</v>
      </c>
      <c r="C465" s="118"/>
      <c r="D465" s="109" t="s">
        <v>43</v>
      </c>
      <c r="E465" s="110"/>
      <c r="F465" s="16"/>
      <c r="G465" s="16"/>
      <c r="H465" s="16">
        <f t="shared" si="85"/>
        <v>0</v>
      </c>
      <c r="I465" s="16" t="s">
        <v>43</v>
      </c>
      <c r="J465" s="16" t="s">
        <v>43</v>
      </c>
      <c r="K465" s="24"/>
    </row>
    <row r="466" spans="1:11" x14ac:dyDescent="0.25">
      <c r="A466" s="26"/>
      <c r="B466" s="117" t="s">
        <v>99</v>
      </c>
      <c r="C466" s="118"/>
      <c r="D466" s="109" t="s">
        <v>43</v>
      </c>
      <c r="E466" s="110"/>
      <c r="F466" s="16"/>
      <c r="G466" s="16"/>
      <c r="H466" s="16">
        <f t="shared" si="85"/>
        <v>0</v>
      </c>
      <c r="I466" s="16" t="s">
        <v>43</v>
      </c>
      <c r="J466" s="16" t="s">
        <v>43</v>
      </c>
      <c r="K466" s="24"/>
    </row>
    <row r="467" spans="1:11" ht="15.75" customHeight="1" x14ac:dyDescent="0.25">
      <c r="A467" s="104" t="s">
        <v>100</v>
      </c>
      <c r="B467" s="105"/>
      <c r="C467" s="105"/>
      <c r="D467" s="105"/>
      <c r="E467" s="105"/>
      <c r="F467" s="105"/>
      <c r="G467" s="105"/>
      <c r="H467" s="105"/>
      <c r="I467" s="105"/>
      <c r="J467" s="106"/>
      <c r="K467" s="25"/>
    </row>
    <row r="468" spans="1:11" s="13" customFormat="1" ht="23.25" customHeight="1" x14ac:dyDescent="0.2">
      <c r="A468" s="16" t="s">
        <v>6</v>
      </c>
      <c r="B468" s="113" t="s">
        <v>101</v>
      </c>
      <c r="C468" s="114"/>
      <c r="D468" s="109" t="s">
        <v>43</v>
      </c>
      <c r="E468" s="110"/>
      <c r="F468" s="16"/>
      <c r="G468" s="16"/>
      <c r="H468" s="16">
        <f t="shared" si="85"/>
        <v>0</v>
      </c>
      <c r="I468" s="16" t="s">
        <v>43</v>
      </c>
      <c r="J468" s="16" t="s">
        <v>43</v>
      </c>
      <c r="K468" s="59"/>
    </row>
    <row r="469" spans="1:11" ht="15.75" customHeight="1" x14ac:dyDescent="0.25">
      <c r="A469" s="26"/>
      <c r="B469" s="117" t="s">
        <v>96</v>
      </c>
      <c r="C469" s="118"/>
      <c r="D469" s="109" t="s">
        <v>43</v>
      </c>
      <c r="E469" s="110"/>
      <c r="F469" s="20"/>
      <c r="G469" s="20"/>
      <c r="H469" s="26">
        <f>G469-F469</f>
        <v>0</v>
      </c>
      <c r="I469" s="16" t="s">
        <v>43</v>
      </c>
      <c r="J469" s="16" t="s">
        <v>43</v>
      </c>
      <c r="K469" s="25"/>
    </row>
    <row r="470" spans="1:11" ht="15.75" customHeight="1" x14ac:dyDescent="0.25">
      <c r="A470" s="26"/>
      <c r="B470" s="117" t="s">
        <v>97</v>
      </c>
      <c r="C470" s="118"/>
      <c r="D470" s="109" t="s">
        <v>43</v>
      </c>
      <c r="E470" s="110"/>
      <c r="F470" s="20"/>
      <c r="G470" s="20"/>
      <c r="H470" s="26">
        <f>G470-F470</f>
        <v>0</v>
      </c>
      <c r="I470" s="16" t="s">
        <v>43</v>
      </c>
      <c r="J470" s="16" t="s">
        <v>43</v>
      </c>
    </row>
    <row r="471" spans="1:11" ht="15.75" customHeight="1" x14ac:dyDescent="0.25">
      <c r="A471" s="26"/>
      <c r="B471" s="117" t="s">
        <v>98</v>
      </c>
      <c r="C471" s="118"/>
      <c r="D471" s="109" t="s">
        <v>43</v>
      </c>
      <c r="E471" s="110"/>
      <c r="F471" s="20"/>
      <c r="G471" s="20"/>
      <c r="H471" s="26">
        <f>G471-F471</f>
        <v>0</v>
      </c>
      <c r="I471" s="16" t="s">
        <v>43</v>
      </c>
      <c r="J471" s="16" t="s">
        <v>43</v>
      </c>
    </row>
    <row r="472" spans="1:11" x14ac:dyDescent="0.25">
      <c r="A472" s="26"/>
      <c r="B472" s="117" t="s">
        <v>99</v>
      </c>
      <c r="C472" s="118"/>
      <c r="D472" s="109" t="s">
        <v>43</v>
      </c>
      <c r="E472" s="110"/>
      <c r="F472" s="20"/>
      <c r="G472" s="20"/>
      <c r="H472" s="26">
        <f>G472-F472</f>
        <v>0</v>
      </c>
      <c r="I472" s="16" t="s">
        <v>43</v>
      </c>
      <c r="J472" s="16" t="s">
        <v>43</v>
      </c>
    </row>
    <row r="473" spans="1:11" ht="15.75" customHeight="1" x14ac:dyDescent="0.25">
      <c r="A473" s="104" t="s">
        <v>102</v>
      </c>
      <c r="B473" s="105"/>
      <c r="C473" s="105"/>
      <c r="D473" s="105"/>
      <c r="E473" s="105"/>
      <c r="F473" s="105"/>
      <c r="G473" s="105"/>
      <c r="H473" s="105"/>
      <c r="I473" s="105"/>
      <c r="J473" s="106"/>
      <c r="K473" s="25"/>
    </row>
    <row r="474" spans="1:11" ht="15.75" customHeight="1" x14ac:dyDescent="0.25">
      <c r="A474" s="104" t="s">
        <v>103</v>
      </c>
      <c r="B474" s="105"/>
      <c r="C474" s="105"/>
      <c r="D474" s="105"/>
      <c r="E474" s="105"/>
      <c r="F474" s="105"/>
      <c r="G474" s="105"/>
      <c r="H474" s="105"/>
      <c r="I474" s="105"/>
      <c r="J474" s="106"/>
      <c r="K474" s="25"/>
    </row>
    <row r="475" spans="1:11" ht="18.75" customHeight="1" x14ac:dyDescent="0.25">
      <c r="A475" s="60" t="s">
        <v>49</v>
      </c>
      <c r="B475" s="113" t="s">
        <v>104</v>
      </c>
      <c r="C475" s="114"/>
      <c r="D475" s="109"/>
      <c r="E475" s="110"/>
      <c r="F475" s="20"/>
      <c r="G475" s="20"/>
      <c r="H475" s="20"/>
      <c r="I475" s="20"/>
      <c r="J475" s="20"/>
    </row>
    <row r="476" spans="1:11" ht="15.75" customHeight="1" x14ac:dyDescent="0.25">
      <c r="A476" s="20"/>
      <c r="B476" s="115" t="s">
        <v>105</v>
      </c>
      <c r="C476" s="116"/>
      <c r="D476" s="109"/>
      <c r="E476" s="110"/>
      <c r="F476" s="20"/>
      <c r="G476" s="20"/>
      <c r="H476" s="20"/>
      <c r="I476" s="20"/>
      <c r="J476" s="20"/>
    </row>
    <row r="477" spans="1:11" ht="18" customHeight="1" x14ac:dyDescent="0.25">
      <c r="A477" s="104" t="s">
        <v>106</v>
      </c>
      <c r="B477" s="105"/>
      <c r="C477" s="105"/>
      <c r="D477" s="105"/>
      <c r="E477" s="105"/>
      <c r="F477" s="105"/>
      <c r="G477" s="105"/>
      <c r="H477" s="105"/>
      <c r="I477" s="105"/>
      <c r="J477" s="106"/>
    </row>
    <row r="478" spans="1:11" x14ac:dyDescent="0.25">
      <c r="A478" s="20"/>
      <c r="B478" s="107" t="s">
        <v>107</v>
      </c>
      <c r="C478" s="108"/>
      <c r="D478" s="109"/>
      <c r="E478" s="110"/>
      <c r="F478" s="20"/>
      <c r="G478" s="20"/>
      <c r="H478" s="20"/>
      <c r="I478" s="20"/>
      <c r="J478" s="20"/>
    </row>
    <row r="479" spans="1:11" x14ac:dyDescent="0.25">
      <c r="A479" s="20"/>
      <c r="B479" s="107" t="s">
        <v>107</v>
      </c>
      <c r="C479" s="108"/>
      <c r="D479" s="109"/>
      <c r="E479" s="110"/>
      <c r="F479" s="20"/>
      <c r="G479" s="20"/>
      <c r="H479" s="20"/>
      <c r="I479" s="20"/>
      <c r="J479" s="20"/>
    </row>
    <row r="480" spans="1:11" ht="21" customHeight="1" x14ac:dyDescent="0.25">
      <c r="A480" s="16" t="s">
        <v>50</v>
      </c>
      <c r="B480" s="111" t="s">
        <v>108</v>
      </c>
      <c r="C480" s="112"/>
      <c r="D480" s="109" t="s">
        <v>43</v>
      </c>
      <c r="E480" s="110"/>
      <c r="F480" s="20"/>
      <c r="G480" s="20"/>
      <c r="H480" s="26">
        <f>G480-F480</f>
        <v>0</v>
      </c>
      <c r="I480" s="16" t="s">
        <v>43</v>
      </c>
      <c r="J480" s="16" t="s">
        <v>43</v>
      </c>
    </row>
    <row r="482" spans="1:13" x14ac:dyDescent="0.25">
      <c r="A482" s="61" t="s">
        <v>109</v>
      </c>
      <c r="B482" s="5" t="s">
        <v>110</v>
      </c>
    </row>
    <row r="483" spans="1:13" x14ac:dyDescent="0.25">
      <c r="A483" s="62"/>
      <c r="B483" s="103" t="s">
        <v>169</v>
      </c>
      <c r="C483" s="103"/>
      <c r="D483" s="103"/>
      <c r="E483" s="103"/>
      <c r="F483" s="103"/>
      <c r="G483" s="103"/>
      <c r="H483" s="103"/>
      <c r="I483" s="103"/>
      <c r="J483" s="103"/>
    </row>
    <row r="484" spans="1:13" x14ac:dyDescent="0.25">
      <c r="A484" s="63"/>
      <c r="B484" s="63"/>
    </row>
    <row r="485" spans="1:13" x14ac:dyDescent="0.25">
      <c r="A485" s="61" t="s">
        <v>111</v>
      </c>
      <c r="B485" s="5" t="s">
        <v>112</v>
      </c>
    </row>
    <row r="486" spans="1:13" ht="34.5" customHeight="1" x14ac:dyDescent="0.25">
      <c r="A486" s="62"/>
      <c r="B486" s="103" t="s">
        <v>185</v>
      </c>
      <c r="C486" s="103"/>
      <c r="D486" s="103"/>
      <c r="E486" s="103"/>
      <c r="F486" s="103"/>
      <c r="G486" s="103"/>
      <c r="H486" s="103"/>
      <c r="I486" s="103"/>
      <c r="J486" s="103"/>
    </row>
    <row r="488" spans="1:13" x14ac:dyDescent="0.25">
      <c r="A488" s="8" t="s">
        <v>113</v>
      </c>
      <c r="B488" s="5" t="s">
        <v>114</v>
      </c>
    </row>
    <row r="489" spans="1:13" x14ac:dyDescent="0.25">
      <c r="A489" s="8"/>
      <c r="B489" s="5"/>
    </row>
    <row r="490" spans="1:13" x14ac:dyDescent="0.25">
      <c r="A490" s="100" t="s">
        <v>115</v>
      </c>
      <c r="B490" s="100"/>
      <c r="C490" s="101" t="s">
        <v>170</v>
      </c>
      <c r="D490" s="101"/>
      <c r="E490" s="101"/>
      <c r="F490" s="101"/>
      <c r="G490" s="101"/>
      <c r="H490" s="101"/>
      <c r="I490" s="101"/>
      <c r="J490" s="101"/>
      <c r="K490" s="101"/>
      <c r="L490" s="101"/>
      <c r="M490" s="101"/>
    </row>
    <row r="491" spans="1:13" x14ac:dyDescent="0.25">
      <c r="A491" s="100" t="s">
        <v>116</v>
      </c>
      <c r="B491" s="100"/>
      <c r="C491" s="101" t="s">
        <v>171</v>
      </c>
      <c r="D491" s="101"/>
      <c r="E491" s="101"/>
      <c r="F491" s="101"/>
      <c r="G491" s="101"/>
      <c r="H491" s="101"/>
      <c r="I491" s="101"/>
      <c r="J491" s="101"/>
      <c r="K491" s="101"/>
      <c r="L491" s="101"/>
      <c r="M491" s="101"/>
    </row>
    <row r="492" spans="1:13" x14ac:dyDescent="0.25">
      <c r="A492" s="100" t="s">
        <v>117</v>
      </c>
      <c r="B492" s="100"/>
      <c r="C492" s="101" t="s">
        <v>172</v>
      </c>
      <c r="D492" s="101"/>
      <c r="E492" s="101"/>
      <c r="F492" s="101"/>
      <c r="G492" s="101"/>
      <c r="H492" s="101"/>
      <c r="I492" s="101"/>
      <c r="J492" s="101"/>
      <c r="K492" s="101"/>
      <c r="L492" s="101"/>
      <c r="M492" s="101"/>
    </row>
    <row r="493" spans="1:13" x14ac:dyDescent="0.25">
      <c r="A493" s="102" t="s">
        <v>118</v>
      </c>
      <c r="B493" s="102"/>
      <c r="C493" s="101" t="s">
        <v>173</v>
      </c>
      <c r="D493" s="101"/>
      <c r="E493" s="101"/>
      <c r="F493" s="101"/>
      <c r="G493" s="101"/>
      <c r="H493" s="101"/>
      <c r="I493" s="101"/>
      <c r="J493" s="101"/>
      <c r="K493" s="101"/>
      <c r="L493" s="101"/>
      <c r="M493" s="101"/>
    </row>
    <row r="494" spans="1:13" x14ac:dyDescent="0.25">
      <c r="C494" s="25"/>
      <c r="D494" s="25"/>
      <c r="E494" s="25"/>
      <c r="F494" s="25"/>
      <c r="G494" s="25"/>
      <c r="H494" s="25"/>
      <c r="I494" s="25"/>
      <c r="J494" s="25"/>
    </row>
    <row r="495" spans="1:13" x14ac:dyDescent="0.25">
      <c r="C495" s="25"/>
      <c r="D495" s="25"/>
      <c r="E495" s="25"/>
      <c r="F495" s="25"/>
      <c r="G495" s="25"/>
      <c r="H495" s="25"/>
      <c r="I495" s="25"/>
      <c r="J495" s="25"/>
    </row>
    <row r="497" spans="3:8" x14ac:dyDescent="0.25">
      <c r="C497" s="1" t="s">
        <v>119</v>
      </c>
      <c r="E497" s="64"/>
      <c r="F497" s="64"/>
      <c r="H497" s="1" t="s">
        <v>120</v>
      </c>
    </row>
  </sheetData>
  <mergeCells count="474">
    <mergeCell ref="A492:B492"/>
    <mergeCell ref="C492:M492"/>
    <mergeCell ref="A493:B493"/>
    <mergeCell ref="C493:M493"/>
    <mergeCell ref="B483:J483"/>
    <mergeCell ref="B486:J486"/>
    <mergeCell ref="A490:B490"/>
    <mergeCell ref="C490:M490"/>
    <mergeCell ref="A491:B491"/>
    <mergeCell ref="C491:M491"/>
    <mergeCell ref="A477:J477"/>
    <mergeCell ref="B478:C478"/>
    <mergeCell ref="D478:E478"/>
    <mergeCell ref="B479:C479"/>
    <mergeCell ref="D479:E479"/>
    <mergeCell ref="B480:C480"/>
    <mergeCell ref="D480:E480"/>
    <mergeCell ref="A473:J473"/>
    <mergeCell ref="A474:J474"/>
    <mergeCell ref="B475:C475"/>
    <mergeCell ref="D475:E475"/>
    <mergeCell ref="B476:C476"/>
    <mergeCell ref="D476:E476"/>
    <mergeCell ref="B470:C470"/>
    <mergeCell ref="D470:E470"/>
    <mergeCell ref="B471:C471"/>
    <mergeCell ref="D471:E471"/>
    <mergeCell ref="B472:C472"/>
    <mergeCell ref="D472:E472"/>
    <mergeCell ref="B466:C466"/>
    <mergeCell ref="D466:E466"/>
    <mergeCell ref="A467:J467"/>
    <mergeCell ref="B468:C468"/>
    <mergeCell ref="D468:E468"/>
    <mergeCell ref="B469:C469"/>
    <mergeCell ref="D469:E469"/>
    <mergeCell ref="B463:C463"/>
    <mergeCell ref="D463:E463"/>
    <mergeCell ref="B464:C464"/>
    <mergeCell ref="D464:E464"/>
    <mergeCell ref="B465:C465"/>
    <mergeCell ref="D465:E465"/>
    <mergeCell ref="B460:C460"/>
    <mergeCell ref="D460:E460"/>
    <mergeCell ref="B461:C461"/>
    <mergeCell ref="D461:E461"/>
    <mergeCell ref="B462:C462"/>
    <mergeCell ref="D462:E462"/>
    <mergeCell ref="B452:D452"/>
    <mergeCell ref="B453:D453"/>
    <mergeCell ref="B454:D454"/>
    <mergeCell ref="B455:D455"/>
    <mergeCell ref="A456:M456"/>
    <mergeCell ref="A457:M457"/>
    <mergeCell ref="B446:D446"/>
    <mergeCell ref="B447:D447"/>
    <mergeCell ref="B448:D448"/>
    <mergeCell ref="B449:D449"/>
    <mergeCell ref="B450:D450"/>
    <mergeCell ref="B451:D451"/>
    <mergeCell ref="B440:D440"/>
    <mergeCell ref="B441:D441"/>
    <mergeCell ref="B442:D442"/>
    <mergeCell ref="B443:D443"/>
    <mergeCell ref="B444:D444"/>
    <mergeCell ref="B445:D445"/>
    <mergeCell ref="B434:D434"/>
    <mergeCell ref="A435:M435"/>
    <mergeCell ref="A436:M436"/>
    <mergeCell ref="B437:D437"/>
    <mergeCell ref="A438:M438"/>
    <mergeCell ref="A439:M439"/>
    <mergeCell ref="B428:D428"/>
    <mergeCell ref="B429:D429"/>
    <mergeCell ref="B430:D430"/>
    <mergeCell ref="B431:D431"/>
    <mergeCell ref="B432:D432"/>
    <mergeCell ref="B433:D433"/>
    <mergeCell ref="B422:D422"/>
    <mergeCell ref="B423:D423"/>
    <mergeCell ref="B424:D424"/>
    <mergeCell ref="B425:D425"/>
    <mergeCell ref="B426:D426"/>
    <mergeCell ref="B427:D427"/>
    <mergeCell ref="B416:D416"/>
    <mergeCell ref="A417:M417"/>
    <mergeCell ref="A418:M418"/>
    <mergeCell ref="B419:D419"/>
    <mergeCell ref="B420:D420"/>
    <mergeCell ref="B421:D421"/>
    <mergeCell ref="B410:D410"/>
    <mergeCell ref="B411:D411"/>
    <mergeCell ref="B412:D412"/>
    <mergeCell ref="B413:D413"/>
    <mergeCell ref="A414:M414"/>
    <mergeCell ref="A415:M415"/>
    <mergeCell ref="B404:D404"/>
    <mergeCell ref="B405:D405"/>
    <mergeCell ref="B406:D406"/>
    <mergeCell ref="B407:D407"/>
    <mergeCell ref="B408:D408"/>
    <mergeCell ref="B409:D409"/>
    <mergeCell ref="B398:D398"/>
    <mergeCell ref="B399:D399"/>
    <mergeCell ref="B400:D400"/>
    <mergeCell ref="B401:D401"/>
    <mergeCell ref="B402:D402"/>
    <mergeCell ref="B403:D403"/>
    <mergeCell ref="B392:D392"/>
    <mergeCell ref="A393:M393"/>
    <mergeCell ref="A394:M394"/>
    <mergeCell ref="B395:D395"/>
    <mergeCell ref="A396:M396"/>
    <mergeCell ref="A397:M397"/>
    <mergeCell ref="B386:D386"/>
    <mergeCell ref="B387:D387"/>
    <mergeCell ref="B388:D388"/>
    <mergeCell ref="B389:D389"/>
    <mergeCell ref="B390:D390"/>
    <mergeCell ref="B391:D391"/>
    <mergeCell ref="B380:D380"/>
    <mergeCell ref="B381:D381"/>
    <mergeCell ref="B382:D382"/>
    <mergeCell ref="B383:D383"/>
    <mergeCell ref="B384:D384"/>
    <mergeCell ref="B385:D385"/>
    <mergeCell ref="B374:D374"/>
    <mergeCell ref="A375:M375"/>
    <mergeCell ref="A376:M376"/>
    <mergeCell ref="B377:D377"/>
    <mergeCell ref="B378:D378"/>
    <mergeCell ref="B379:D379"/>
    <mergeCell ref="B368:D368"/>
    <mergeCell ref="B369:D369"/>
    <mergeCell ref="B370:D370"/>
    <mergeCell ref="B371:D371"/>
    <mergeCell ref="A372:M372"/>
    <mergeCell ref="A373:M373"/>
    <mergeCell ref="B362:D362"/>
    <mergeCell ref="B363:D363"/>
    <mergeCell ref="B364:D364"/>
    <mergeCell ref="B365:D365"/>
    <mergeCell ref="B366:D366"/>
    <mergeCell ref="B367:D367"/>
    <mergeCell ref="B356:D356"/>
    <mergeCell ref="B357:D357"/>
    <mergeCell ref="B358:D358"/>
    <mergeCell ref="B359:D359"/>
    <mergeCell ref="B360:D360"/>
    <mergeCell ref="B361:D361"/>
    <mergeCell ref="B350:D350"/>
    <mergeCell ref="A351:M351"/>
    <mergeCell ref="A352:M352"/>
    <mergeCell ref="B353:D353"/>
    <mergeCell ref="A354:M354"/>
    <mergeCell ref="A355:M355"/>
    <mergeCell ref="B344:D344"/>
    <mergeCell ref="B345:D345"/>
    <mergeCell ref="B346:D346"/>
    <mergeCell ref="B347:D347"/>
    <mergeCell ref="B348:D348"/>
    <mergeCell ref="B349:D349"/>
    <mergeCell ref="B338:D338"/>
    <mergeCell ref="B339:D339"/>
    <mergeCell ref="B340:D340"/>
    <mergeCell ref="B341:D341"/>
    <mergeCell ref="B342:D342"/>
    <mergeCell ref="B343:D343"/>
    <mergeCell ref="B332:D332"/>
    <mergeCell ref="A333:M333"/>
    <mergeCell ref="A334:M334"/>
    <mergeCell ref="B335:D335"/>
    <mergeCell ref="B336:D336"/>
    <mergeCell ref="B337:D337"/>
    <mergeCell ref="B326:D326"/>
    <mergeCell ref="B327:D327"/>
    <mergeCell ref="B328:D328"/>
    <mergeCell ref="B329:D329"/>
    <mergeCell ref="A330:M330"/>
    <mergeCell ref="A331:M331"/>
    <mergeCell ref="B320:D320"/>
    <mergeCell ref="B321:D321"/>
    <mergeCell ref="B322:D322"/>
    <mergeCell ref="B323:D323"/>
    <mergeCell ref="B324:D324"/>
    <mergeCell ref="B325:D325"/>
    <mergeCell ref="B314:D314"/>
    <mergeCell ref="B315:D315"/>
    <mergeCell ref="B316:D316"/>
    <mergeCell ref="B317:D317"/>
    <mergeCell ref="B318:D318"/>
    <mergeCell ref="B319:D319"/>
    <mergeCell ref="A308:M308"/>
    <mergeCell ref="A309:M309"/>
    <mergeCell ref="B310:D310"/>
    <mergeCell ref="B311:D311"/>
    <mergeCell ref="A312:M312"/>
    <mergeCell ref="A313:M313"/>
    <mergeCell ref="A305:A306"/>
    <mergeCell ref="B305:D306"/>
    <mergeCell ref="E305:G305"/>
    <mergeCell ref="H305:J305"/>
    <mergeCell ref="K305:M305"/>
    <mergeCell ref="B307:D307"/>
    <mergeCell ref="B269:D269"/>
    <mergeCell ref="B270:D270"/>
    <mergeCell ref="A271:M271"/>
    <mergeCell ref="A272:M272"/>
    <mergeCell ref="A273:M273"/>
    <mergeCell ref="A274:M274"/>
    <mergeCell ref="B263:D263"/>
    <mergeCell ref="B264:D264"/>
    <mergeCell ref="A265:M265"/>
    <mergeCell ref="A266:M266"/>
    <mergeCell ref="B267:D267"/>
    <mergeCell ref="B268:D268"/>
    <mergeCell ref="B257:D257"/>
    <mergeCell ref="B258:D258"/>
    <mergeCell ref="B259:D259"/>
    <mergeCell ref="A260:M260"/>
    <mergeCell ref="A261:M261"/>
    <mergeCell ref="B262:D262"/>
    <mergeCell ref="B251:D251"/>
    <mergeCell ref="B252:D252"/>
    <mergeCell ref="B253:D253"/>
    <mergeCell ref="B254:D254"/>
    <mergeCell ref="A255:M255"/>
    <mergeCell ref="A256:M256"/>
    <mergeCell ref="A245:M245"/>
    <mergeCell ref="A246:M246"/>
    <mergeCell ref="A247:M247"/>
    <mergeCell ref="B248:D248"/>
    <mergeCell ref="B249:D249"/>
    <mergeCell ref="B250:D250"/>
    <mergeCell ref="B239:D239"/>
    <mergeCell ref="B240:D240"/>
    <mergeCell ref="B241:D241"/>
    <mergeCell ref="B242:D242"/>
    <mergeCell ref="A243:M243"/>
    <mergeCell ref="A244:M244"/>
    <mergeCell ref="A233:M233"/>
    <mergeCell ref="B234:D234"/>
    <mergeCell ref="B235:D235"/>
    <mergeCell ref="B236:D236"/>
    <mergeCell ref="A237:M237"/>
    <mergeCell ref="A238:M238"/>
    <mergeCell ref="A227:M227"/>
    <mergeCell ref="A228:M228"/>
    <mergeCell ref="B229:D229"/>
    <mergeCell ref="B230:D230"/>
    <mergeCell ref="B231:D231"/>
    <mergeCell ref="A232:M232"/>
    <mergeCell ref="B221:D221"/>
    <mergeCell ref="B222:D222"/>
    <mergeCell ref="B223:D223"/>
    <mergeCell ref="B224:D224"/>
    <mergeCell ref="B225:D225"/>
    <mergeCell ref="B226:D226"/>
    <mergeCell ref="A215:M215"/>
    <mergeCell ref="A216:M216"/>
    <mergeCell ref="A217:M217"/>
    <mergeCell ref="A218:M218"/>
    <mergeCell ref="A219:M219"/>
    <mergeCell ref="B220:D220"/>
    <mergeCell ref="A209:M209"/>
    <mergeCell ref="A210:M210"/>
    <mergeCell ref="B211:D211"/>
    <mergeCell ref="B212:D212"/>
    <mergeCell ref="B213:D213"/>
    <mergeCell ref="B214:D214"/>
    <mergeCell ref="B203:D203"/>
    <mergeCell ref="A204:M204"/>
    <mergeCell ref="A205:M205"/>
    <mergeCell ref="B206:D206"/>
    <mergeCell ref="B207:D207"/>
    <mergeCell ref="B208:D208"/>
    <mergeCell ref="B197:D197"/>
    <mergeCell ref="B198:D198"/>
    <mergeCell ref="A199:M199"/>
    <mergeCell ref="A200:M200"/>
    <mergeCell ref="B201:D201"/>
    <mergeCell ref="B202:D202"/>
    <mergeCell ref="A191:M191"/>
    <mergeCell ref="B192:D192"/>
    <mergeCell ref="B193:D193"/>
    <mergeCell ref="B194:D194"/>
    <mergeCell ref="B195:D195"/>
    <mergeCell ref="B196:D196"/>
    <mergeCell ref="B185:D185"/>
    <mergeCell ref="B186:D186"/>
    <mergeCell ref="A187:M187"/>
    <mergeCell ref="A188:M188"/>
    <mergeCell ref="A189:M189"/>
    <mergeCell ref="A190:M190"/>
    <mergeCell ref="B179:D179"/>
    <mergeCell ref="B180:D180"/>
    <mergeCell ref="A181:M181"/>
    <mergeCell ref="A182:M182"/>
    <mergeCell ref="B183:D183"/>
    <mergeCell ref="B184:D184"/>
    <mergeCell ref="B173:D173"/>
    <mergeCell ref="B174:D174"/>
    <mergeCell ref="B175:D175"/>
    <mergeCell ref="A176:M176"/>
    <mergeCell ref="A177:M177"/>
    <mergeCell ref="B178:D178"/>
    <mergeCell ref="B167:D167"/>
    <mergeCell ref="B168:D168"/>
    <mergeCell ref="B169:D169"/>
    <mergeCell ref="B170:D170"/>
    <mergeCell ref="A171:M171"/>
    <mergeCell ref="A172:M172"/>
    <mergeCell ref="A161:M161"/>
    <mergeCell ref="A162:M162"/>
    <mergeCell ref="A163:M163"/>
    <mergeCell ref="B164:D164"/>
    <mergeCell ref="B165:D165"/>
    <mergeCell ref="B166:D166"/>
    <mergeCell ref="B155:D155"/>
    <mergeCell ref="B156:D156"/>
    <mergeCell ref="B157:D157"/>
    <mergeCell ref="B158:D158"/>
    <mergeCell ref="A159:M159"/>
    <mergeCell ref="A160:M160"/>
    <mergeCell ref="A149:M149"/>
    <mergeCell ref="B150:D150"/>
    <mergeCell ref="B151:D151"/>
    <mergeCell ref="B152:D152"/>
    <mergeCell ref="A153:M153"/>
    <mergeCell ref="A154:M154"/>
    <mergeCell ref="A143:M143"/>
    <mergeCell ref="A144:M144"/>
    <mergeCell ref="B145:D145"/>
    <mergeCell ref="B146:D146"/>
    <mergeCell ref="B147:D147"/>
    <mergeCell ref="A148:M148"/>
    <mergeCell ref="B137:D137"/>
    <mergeCell ref="B138:D138"/>
    <mergeCell ref="B139:D139"/>
    <mergeCell ref="B140:D140"/>
    <mergeCell ref="B141:D141"/>
    <mergeCell ref="B142:D142"/>
    <mergeCell ref="A131:M131"/>
    <mergeCell ref="A132:M132"/>
    <mergeCell ref="A133:M133"/>
    <mergeCell ref="A134:M134"/>
    <mergeCell ref="A135:M135"/>
    <mergeCell ref="B136:D136"/>
    <mergeCell ref="A125:M125"/>
    <mergeCell ref="A126:M126"/>
    <mergeCell ref="B127:D127"/>
    <mergeCell ref="B128:D128"/>
    <mergeCell ref="B129:D129"/>
    <mergeCell ref="B130:D130"/>
    <mergeCell ref="B119:D119"/>
    <mergeCell ref="A120:M120"/>
    <mergeCell ref="A121:M121"/>
    <mergeCell ref="B122:D122"/>
    <mergeCell ref="B123:D123"/>
    <mergeCell ref="B124:D124"/>
    <mergeCell ref="B113:D113"/>
    <mergeCell ref="B114:D114"/>
    <mergeCell ref="A115:M115"/>
    <mergeCell ref="A116:M116"/>
    <mergeCell ref="B117:D117"/>
    <mergeCell ref="B118:D118"/>
    <mergeCell ref="A107:M107"/>
    <mergeCell ref="B108:D108"/>
    <mergeCell ref="B109:D109"/>
    <mergeCell ref="B110:D110"/>
    <mergeCell ref="B111:D111"/>
    <mergeCell ref="B112:D112"/>
    <mergeCell ref="B101:D101"/>
    <mergeCell ref="B102:D102"/>
    <mergeCell ref="A103:M103"/>
    <mergeCell ref="A104:M104"/>
    <mergeCell ref="A105:M105"/>
    <mergeCell ref="A106:M106"/>
    <mergeCell ref="B95:D95"/>
    <mergeCell ref="B96:D96"/>
    <mergeCell ref="A97:M97"/>
    <mergeCell ref="A98:M98"/>
    <mergeCell ref="B99:D99"/>
    <mergeCell ref="B100:D100"/>
    <mergeCell ref="B89:D89"/>
    <mergeCell ref="B90:D90"/>
    <mergeCell ref="B91:D91"/>
    <mergeCell ref="A92:M92"/>
    <mergeCell ref="A93:M93"/>
    <mergeCell ref="B94:D94"/>
    <mergeCell ref="B83:D83"/>
    <mergeCell ref="B84:D84"/>
    <mergeCell ref="B85:D85"/>
    <mergeCell ref="B86:D86"/>
    <mergeCell ref="A87:M87"/>
    <mergeCell ref="A88:M88"/>
    <mergeCell ref="H77:J77"/>
    <mergeCell ref="K77:M77"/>
    <mergeCell ref="A79:M79"/>
    <mergeCell ref="B80:D80"/>
    <mergeCell ref="B81:D81"/>
    <mergeCell ref="B82:D82"/>
    <mergeCell ref="A68:G68"/>
    <mergeCell ref="A73:G73"/>
    <mergeCell ref="A74:G74"/>
    <mergeCell ref="A77:A78"/>
    <mergeCell ref="B77:D78"/>
    <mergeCell ref="E77:G77"/>
    <mergeCell ref="A48:K48"/>
    <mergeCell ref="A50:K50"/>
    <mergeCell ref="A51:K51"/>
    <mergeCell ref="A59:G59"/>
    <mergeCell ref="A60:G60"/>
    <mergeCell ref="A67:G67"/>
    <mergeCell ref="A39:K39"/>
    <mergeCell ref="A41:K41"/>
    <mergeCell ref="A42:K42"/>
    <mergeCell ref="A44:K44"/>
    <mergeCell ref="A45:K45"/>
    <mergeCell ref="A47:K47"/>
    <mergeCell ref="A30:K30"/>
    <mergeCell ref="A32:K32"/>
    <mergeCell ref="A33:K33"/>
    <mergeCell ref="A35:K35"/>
    <mergeCell ref="A36:K36"/>
    <mergeCell ref="A38:K38"/>
    <mergeCell ref="A22:K22"/>
    <mergeCell ref="A23:K23"/>
    <mergeCell ref="B24:K24"/>
    <mergeCell ref="A26:K26"/>
    <mergeCell ref="A27:K27"/>
    <mergeCell ref="A29:K29"/>
    <mergeCell ref="E10:K10"/>
    <mergeCell ref="E11:K11"/>
    <mergeCell ref="A14:K14"/>
    <mergeCell ref="A19:A20"/>
    <mergeCell ref="B19:B20"/>
    <mergeCell ref="C19:E19"/>
    <mergeCell ref="F19:H19"/>
    <mergeCell ref="I19:K19"/>
    <mergeCell ref="A1:K1"/>
    <mergeCell ref="A2:K2"/>
    <mergeCell ref="D4:J4"/>
    <mergeCell ref="D5:J5"/>
    <mergeCell ref="D7:J7"/>
    <mergeCell ref="D8:J8"/>
    <mergeCell ref="A275:M275"/>
    <mergeCell ref="B276:D276"/>
    <mergeCell ref="B277:D277"/>
    <mergeCell ref="B278:D278"/>
    <mergeCell ref="B279:D279"/>
    <mergeCell ref="B280:D280"/>
    <mergeCell ref="B281:D281"/>
    <mergeCell ref="B282:D282"/>
    <mergeCell ref="A283:M283"/>
    <mergeCell ref="A284:M284"/>
    <mergeCell ref="B285:D285"/>
    <mergeCell ref="B286:D286"/>
    <mergeCell ref="B287:D287"/>
    <mergeCell ref="A288:M288"/>
    <mergeCell ref="A289:M289"/>
    <mergeCell ref="B290:D290"/>
    <mergeCell ref="B291:D291"/>
    <mergeCell ref="B292:D292"/>
    <mergeCell ref="A302:M302"/>
    <mergeCell ref="A293:M293"/>
    <mergeCell ref="A294:M294"/>
    <mergeCell ref="B295:D295"/>
    <mergeCell ref="B296:D296"/>
    <mergeCell ref="B297:D297"/>
    <mergeCell ref="B298:D298"/>
    <mergeCell ref="A299:M299"/>
    <mergeCell ref="A300:M300"/>
    <mergeCell ref="A301:M301"/>
  </mergeCells>
  <pageMargins left="0.11811023622047245" right="0" top="0.55118110236220474" bottom="0.35433070866141736" header="0.11811023622047245" footer="0.19685039370078741"/>
  <pageSetup paperSize="9" scale="72" orientation="landscape" verticalDpi="0" r:id="rId1"/>
  <rowBreaks count="2" manualBreakCount="2">
    <brk id="331" max="16383" man="1"/>
    <brk id="4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24"/>
  <sheetViews>
    <sheetView view="pageBreakPreview" zoomScale="86" zoomScaleNormal="100" zoomScaleSheetLayoutView="86" workbookViewId="0">
      <selection activeCell="A19" sqref="A19:XFD19"/>
    </sheetView>
  </sheetViews>
  <sheetFormatPr defaultRowHeight="15" x14ac:dyDescent="0.25"/>
  <cols>
    <col min="1" max="1" width="43.6640625" style="84" customWidth="1"/>
    <col min="2" max="2" width="11.33203125" style="84" customWidth="1"/>
    <col min="3" max="3" width="10.33203125" style="84" customWidth="1"/>
    <col min="4" max="4" width="11.21875" style="67" customWidth="1"/>
    <col min="5" max="5" width="11.6640625" style="67" customWidth="1"/>
    <col min="6" max="6" width="12" style="67" customWidth="1"/>
    <col min="7" max="7" width="11" style="67" hidden="1" customWidth="1"/>
    <col min="8" max="8" width="9.6640625" style="67" hidden="1" customWidth="1"/>
    <col min="9" max="15" width="7.109375" style="67" hidden="1" customWidth="1"/>
    <col min="16" max="16" width="10.77734375" style="67" customWidth="1"/>
    <col min="17" max="17" width="11.44140625" style="67" customWidth="1"/>
    <col min="18" max="18" width="11.5546875" style="67" customWidth="1"/>
    <col min="19" max="16384" width="8.88671875" style="67"/>
  </cols>
  <sheetData>
    <row r="1" spans="1:18" ht="21" x14ac:dyDescent="0.35">
      <c r="A1" s="186" t="s">
        <v>135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18" ht="20.25" customHeight="1" x14ac:dyDescent="0.35">
      <c r="A2" s="186" t="s">
        <v>136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8" ht="18" customHeight="1" x14ac:dyDescent="0.35">
      <c r="A3" s="186" t="s">
        <v>137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5" spans="1:18" x14ac:dyDescent="0.25">
      <c r="A5" s="187" t="s">
        <v>138</v>
      </c>
      <c r="B5" s="188" t="s">
        <v>139</v>
      </c>
      <c r="C5" s="188" t="s">
        <v>140</v>
      </c>
      <c r="D5" s="190" t="s">
        <v>141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84" t="s">
        <v>142</v>
      </c>
      <c r="R5" s="184" t="s">
        <v>143</v>
      </c>
    </row>
    <row r="6" spans="1:18" ht="67.5" customHeight="1" x14ac:dyDescent="0.25">
      <c r="A6" s="187"/>
      <c r="B6" s="189"/>
      <c r="C6" s="189"/>
      <c r="D6" s="68" t="s">
        <v>144</v>
      </c>
      <c r="E6" s="68" t="s">
        <v>145</v>
      </c>
      <c r="F6" s="68" t="s">
        <v>146</v>
      </c>
      <c r="G6" s="68"/>
      <c r="H6" s="68"/>
      <c r="I6" s="68"/>
      <c r="J6" s="68"/>
      <c r="K6" s="68"/>
      <c r="L6" s="68"/>
      <c r="M6" s="69"/>
      <c r="N6" s="69"/>
      <c r="O6" s="69"/>
      <c r="P6" s="70" t="s">
        <v>147</v>
      </c>
      <c r="Q6" s="184"/>
      <c r="R6" s="184"/>
    </row>
    <row r="7" spans="1:18" ht="29.25" hidden="1" customHeight="1" x14ac:dyDescent="0.25">
      <c r="A7" s="71" t="s">
        <v>148</v>
      </c>
      <c r="B7" s="72"/>
      <c r="C7" s="72">
        <f>SUM(C8:C12)</f>
        <v>0</v>
      </c>
      <c r="D7" s="72">
        <f>D8+D10</f>
        <v>0</v>
      </c>
      <c r="E7" s="72">
        <f t="shared" ref="E7:P7" si="0">E8+E10</f>
        <v>0</v>
      </c>
      <c r="F7" s="72">
        <f t="shared" si="0"/>
        <v>0</v>
      </c>
      <c r="G7" s="72">
        <f t="shared" si="0"/>
        <v>0</v>
      </c>
      <c r="H7" s="72">
        <f t="shared" si="0"/>
        <v>0</v>
      </c>
      <c r="I7" s="72">
        <f t="shared" si="0"/>
        <v>0</v>
      </c>
      <c r="J7" s="72">
        <f t="shared" si="0"/>
        <v>0</v>
      </c>
      <c r="K7" s="72">
        <f t="shared" si="0"/>
        <v>0</v>
      </c>
      <c r="L7" s="72">
        <f t="shared" si="0"/>
        <v>0</v>
      </c>
      <c r="M7" s="72">
        <f t="shared" si="0"/>
        <v>0</v>
      </c>
      <c r="N7" s="72">
        <f t="shared" si="0"/>
        <v>0</v>
      </c>
      <c r="O7" s="72">
        <f t="shared" si="0"/>
        <v>0</v>
      </c>
      <c r="P7" s="72">
        <f t="shared" si="0"/>
        <v>0</v>
      </c>
      <c r="Q7" s="73">
        <v>0</v>
      </c>
      <c r="R7" s="73">
        <v>100</v>
      </c>
    </row>
    <row r="8" spans="1:18" ht="60" hidden="1" x14ac:dyDescent="0.25">
      <c r="A8" s="74" t="s">
        <v>149</v>
      </c>
      <c r="B8" s="75"/>
      <c r="C8" s="75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69">
        <v>0</v>
      </c>
      <c r="R8" s="69">
        <v>100</v>
      </c>
    </row>
    <row r="9" spans="1:18" ht="30" hidden="1" x14ac:dyDescent="0.25">
      <c r="A9" s="77" t="s">
        <v>150</v>
      </c>
      <c r="B9" s="78"/>
      <c r="C9" s="78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6"/>
      <c r="Q9" s="69"/>
      <c r="R9" s="69"/>
    </row>
    <row r="10" spans="1:18" ht="45.75" hidden="1" customHeight="1" x14ac:dyDescent="0.25">
      <c r="A10" s="74" t="s">
        <v>151</v>
      </c>
      <c r="B10" s="75"/>
      <c r="C10" s="75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69">
        <v>0</v>
      </c>
      <c r="R10" s="69">
        <v>0</v>
      </c>
    </row>
    <row r="11" spans="1:18" hidden="1" x14ac:dyDescent="0.25">
      <c r="A11" s="77"/>
      <c r="B11" s="78"/>
      <c r="C11" s="78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6">
        <f t="shared" ref="P11:P17" si="1">SUM(D11:O11)</f>
        <v>0</v>
      </c>
      <c r="Q11" s="69"/>
      <c r="R11" s="69"/>
    </row>
    <row r="12" spans="1:18" hidden="1" x14ac:dyDescent="0.25">
      <c r="A12" s="77"/>
      <c r="B12" s="78"/>
      <c r="C12" s="78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6">
        <f t="shared" si="1"/>
        <v>0</v>
      </c>
      <c r="Q12" s="69"/>
      <c r="R12" s="69"/>
    </row>
    <row r="13" spans="1:18" ht="25.5" customHeight="1" x14ac:dyDescent="0.25">
      <c r="A13" s="71" t="s">
        <v>152</v>
      </c>
      <c r="B13" s="72"/>
      <c r="C13" s="72">
        <f>SUM(C14:C17)</f>
        <v>657481</v>
      </c>
      <c r="D13" s="72">
        <f>SUM(D14:D17)</f>
        <v>0</v>
      </c>
      <c r="E13" s="72">
        <f>SUM(E14:E17)</f>
        <v>329200</v>
      </c>
      <c r="F13" s="72">
        <f t="shared" ref="F13:O13" si="2">SUM(F14:F17)</f>
        <v>-1036</v>
      </c>
      <c r="G13" s="72">
        <f t="shared" si="2"/>
        <v>0</v>
      </c>
      <c r="H13" s="72">
        <f t="shared" si="2"/>
        <v>0</v>
      </c>
      <c r="I13" s="72">
        <f t="shared" si="2"/>
        <v>0</v>
      </c>
      <c r="J13" s="72">
        <f t="shared" si="2"/>
        <v>0</v>
      </c>
      <c r="K13" s="72">
        <f t="shared" si="2"/>
        <v>0</v>
      </c>
      <c r="L13" s="72">
        <f t="shared" si="2"/>
        <v>0</v>
      </c>
      <c r="M13" s="72">
        <f t="shared" si="2"/>
        <v>0</v>
      </c>
      <c r="N13" s="72">
        <f t="shared" si="2"/>
        <v>0</v>
      </c>
      <c r="O13" s="72">
        <f t="shared" si="2"/>
        <v>0</v>
      </c>
      <c r="P13" s="72">
        <f t="shared" si="1"/>
        <v>328164</v>
      </c>
      <c r="Q13" s="73">
        <v>0</v>
      </c>
      <c r="R13" s="73">
        <v>100</v>
      </c>
    </row>
    <row r="14" spans="1:18" ht="60" x14ac:dyDescent="0.25">
      <c r="A14" s="80" t="s">
        <v>153</v>
      </c>
      <c r="B14" s="75" t="s">
        <v>154</v>
      </c>
      <c r="C14" s="75">
        <f>47863+300000+473542-162888-1036</f>
        <v>657481</v>
      </c>
      <c r="D14" s="76">
        <v>0</v>
      </c>
      <c r="E14" s="76">
        <v>329200</v>
      </c>
      <c r="F14" s="76">
        <v>-1036</v>
      </c>
      <c r="G14" s="76"/>
      <c r="H14" s="76"/>
      <c r="I14" s="76"/>
      <c r="J14" s="76"/>
      <c r="K14" s="76"/>
      <c r="L14" s="76"/>
      <c r="M14" s="76"/>
      <c r="N14" s="76"/>
      <c r="O14" s="76"/>
      <c r="P14" s="76">
        <f>SUM(D14:O14)</f>
        <v>328164</v>
      </c>
      <c r="Q14" s="81">
        <f>329318/(821405-162888)*100</f>
        <v>50.009035453906279</v>
      </c>
      <c r="R14" s="82">
        <v>1</v>
      </c>
    </row>
    <row r="15" spans="1:18" hidden="1" x14ac:dyDescent="0.25">
      <c r="A15" s="77"/>
      <c r="B15" s="77"/>
      <c r="C15" s="77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6">
        <f t="shared" si="1"/>
        <v>0</v>
      </c>
      <c r="Q15" s="83"/>
      <c r="R15" s="83"/>
    </row>
    <row r="16" spans="1:18" hidden="1" x14ac:dyDescent="0.25">
      <c r="A16" s="77"/>
      <c r="B16" s="77"/>
      <c r="C16" s="77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6">
        <f t="shared" si="1"/>
        <v>0</v>
      </c>
      <c r="Q16" s="83"/>
      <c r="R16" s="83"/>
    </row>
    <row r="17" spans="1:18" hidden="1" x14ac:dyDescent="0.25">
      <c r="A17" s="77"/>
      <c r="B17" s="77"/>
      <c r="C17" s="77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6">
        <f t="shared" si="1"/>
        <v>0</v>
      </c>
      <c r="Q17" s="83"/>
      <c r="R17" s="83"/>
    </row>
    <row r="18" spans="1:18" ht="38.25" customHeight="1" x14ac:dyDescent="0.25"/>
    <row r="19" spans="1:18" ht="15.75" hidden="1" x14ac:dyDescent="0.25">
      <c r="A19" s="85" t="s">
        <v>155</v>
      </c>
      <c r="B19" s="85"/>
      <c r="C19" s="85"/>
      <c r="D19" s="85"/>
      <c r="E19" s="85"/>
      <c r="F19" s="85"/>
      <c r="G19" s="85"/>
      <c r="H19" s="86"/>
      <c r="I19" s="87"/>
      <c r="J19" s="87"/>
      <c r="K19" s="87"/>
      <c r="L19" s="87"/>
      <c r="M19" s="87" t="s">
        <v>156</v>
      </c>
      <c r="P19" s="87" t="s">
        <v>157</v>
      </c>
    </row>
    <row r="20" spans="1:18" x14ac:dyDescent="0.25">
      <c r="A20" s="88"/>
      <c r="B20" s="88"/>
      <c r="C20" s="88"/>
      <c r="D20" s="88"/>
      <c r="E20" s="88"/>
      <c r="F20" s="88"/>
      <c r="G20" s="88"/>
      <c r="H20" s="185"/>
      <c r="I20" s="185"/>
      <c r="J20" s="185"/>
      <c r="K20" s="89"/>
      <c r="L20" s="89"/>
      <c r="M20" s="88"/>
    </row>
    <row r="21" spans="1:18" hidden="1" x14ac:dyDescent="0.25">
      <c r="A21" s="90"/>
      <c r="B21" s="90"/>
      <c r="C21" s="90"/>
      <c r="D21" s="88"/>
      <c r="E21" s="88"/>
      <c r="F21" s="88"/>
      <c r="G21" s="88"/>
      <c r="H21" s="91"/>
      <c r="I21" s="91"/>
      <c r="J21" s="91"/>
      <c r="K21" s="88"/>
      <c r="L21" s="88"/>
      <c r="M21" s="88"/>
    </row>
    <row r="22" spans="1:18" hidden="1" x14ac:dyDescent="0.25">
      <c r="A22" s="88"/>
      <c r="B22" s="88"/>
      <c r="C22" s="88"/>
      <c r="D22" s="88"/>
      <c r="E22" s="88"/>
      <c r="F22" s="88"/>
      <c r="G22" s="88"/>
      <c r="H22" s="91"/>
      <c r="I22" s="91"/>
      <c r="J22" s="91"/>
      <c r="K22" s="88"/>
      <c r="L22" s="88"/>
      <c r="M22" s="88"/>
    </row>
    <row r="23" spans="1:18" ht="15.75" x14ac:dyDescent="0.25">
      <c r="A23" s="92" t="s">
        <v>119</v>
      </c>
      <c r="B23" s="92"/>
      <c r="C23" s="92"/>
      <c r="D23" s="92"/>
      <c r="E23" s="92"/>
      <c r="F23" s="92"/>
      <c r="G23" s="93"/>
      <c r="H23" s="94"/>
      <c r="I23" s="87"/>
      <c r="J23" s="87"/>
      <c r="K23" s="87"/>
      <c r="L23" s="87"/>
      <c r="M23" s="87" t="s">
        <v>158</v>
      </c>
      <c r="P23" s="87" t="s">
        <v>120</v>
      </c>
    </row>
    <row r="24" spans="1:18" x14ac:dyDescent="0.25">
      <c r="A24" s="88"/>
      <c r="B24" s="88"/>
      <c r="C24" s="88"/>
      <c r="D24" s="88"/>
      <c r="E24" s="88"/>
      <c r="F24" s="88"/>
      <c r="G24" s="88"/>
      <c r="H24" s="185"/>
      <c r="I24" s="185"/>
      <c r="J24" s="185"/>
      <c r="K24" s="89"/>
      <c r="L24" s="89"/>
      <c r="M24" s="88"/>
    </row>
  </sheetData>
  <mergeCells count="11">
    <mergeCell ref="Q5:Q6"/>
    <mergeCell ref="R5:R6"/>
    <mergeCell ref="H20:J20"/>
    <mergeCell ref="H24:J24"/>
    <mergeCell ref="A1:P1"/>
    <mergeCell ref="A2:P2"/>
    <mergeCell ref="A3:P3"/>
    <mergeCell ref="A5:A6"/>
    <mergeCell ref="B5:B6"/>
    <mergeCell ref="C5:C6"/>
    <mergeCell ref="D5:P5"/>
  </mergeCells>
  <pageMargins left="0.9055118110236221" right="0.31496062992125984" top="1.0629921259842521" bottom="0.74803149606299213" header="0.31496062992125984" footer="0.11811023622047245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Оцінка (2)</vt:lpstr>
      <vt:lpstr>Оцінка</vt:lpstr>
      <vt:lpstr>0617321розр(24.12.2020)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2022-05-11T10:54:35Z</cp:lastPrinted>
  <dcterms:created xsi:type="dcterms:W3CDTF">2021-02-22T18:18:49Z</dcterms:created>
  <dcterms:modified xsi:type="dcterms:W3CDTF">2022-05-16T14:27:34Z</dcterms:modified>
</cp:coreProperties>
</file>